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14210" calcMode="manual"/>
</workbook>
</file>

<file path=xl/calcChain.xml><?xml version="1.0" encoding="utf-8"?>
<calcChain xmlns="http://schemas.openxmlformats.org/spreadsheetml/2006/main">
  <c r="I5" i="4"/>
  <c r="L5" i="3"/>
  <c r="K5" i="2"/>
  <c r="M5" i="1"/>
  <c r="C16" i="5"/>
  <c r="C12"/>
  <c r="D13"/>
  <c r="C13"/>
  <c r="D12"/>
  <c r="H28" i="4"/>
  <c r="I28"/>
  <c r="I91"/>
  <c r="H91"/>
  <c r="I89"/>
  <c r="H89"/>
  <c r="G88"/>
  <c r="I88"/>
  <c r="F88"/>
  <c r="E88"/>
  <c r="E87"/>
  <c r="E86"/>
  <c r="E85"/>
  <c r="F87"/>
  <c r="F86"/>
  <c r="F85"/>
  <c r="I84"/>
  <c r="H84"/>
  <c r="G83"/>
  <c r="I83"/>
  <c r="F83"/>
  <c r="E83"/>
  <c r="E82"/>
  <c r="E81"/>
  <c r="E80"/>
  <c r="E79"/>
  <c r="F82"/>
  <c r="F81"/>
  <c r="F80"/>
  <c r="F79"/>
  <c r="I78"/>
  <c r="H78"/>
  <c r="G77"/>
  <c r="G76"/>
  <c r="G75"/>
  <c r="F77"/>
  <c r="F76"/>
  <c r="F75"/>
  <c r="F74"/>
  <c r="E77"/>
  <c r="E76"/>
  <c r="E75"/>
  <c r="E74"/>
  <c r="I73"/>
  <c r="H73"/>
  <c r="G72"/>
  <c r="F72"/>
  <c r="F71"/>
  <c r="F70"/>
  <c r="F69"/>
  <c r="E72"/>
  <c r="G71"/>
  <c r="G70"/>
  <c r="E71"/>
  <c r="E70"/>
  <c r="E69"/>
  <c r="I68"/>
  <c r="H68"/>
  <c r="G67"/>
  <c r="G66"/>
  <c r="G65"/>
  <c r="I65"/>
  <c r="F67"/>
  <c r="F66"/>
  <c r="F65"/>
  <c r="E67"/>
  <c r="E66"/>
  <c r="E65"/>
  <c r="I64"/>
  <c r="H64"/>
  <c r="G63"/>
  <c r="F63"/>
  <c r="E63"/>
  <c r="E62"/>
  <c r="F62"/>
  <c r="F61"/>
  <c r="I60"/>
  <c r="H60"/>
  <c r="G59"/>
  <c r="F59"/>
  <c r="F58"/>
  <c r="F57"/>
  <c r="F56"/>
  <c r="E59"/>
  <c r="G58"/>
  <c r="G57"/>
  <c r="E58"/>
  <c r="E57"/>
  <c r="I54"/>
  <c r="H54"/>
  <c r="G53"/>
  <c r="I53"/>
  <c r="F53"/>
  <c r="E53"/>
  <c r="E52"/>
  <c r="E51"/>
  <c r="F52"/>
  <c r="F51"/>
  <c r="I50"/>
  <c r="H50"/>
  <c r="G49"/>
  <c r="G48"/>
  <c r="I48"/>
  <c r="F49"/>
  <c r="E49"/>
  <c r="H49"/>
  <c r="F48"/>
  <c r="I45"/>
  <c r="H45"/>
  <c r="I44"/>
  <c r="H44"/>
  <c r="I43"/>
  <c r="H43"/>
  <c r="G42"/>
  <c r="F42"/>
  <c r="E42"/>
  <c r="E41"/>
  <c r="E40"/>
  <c r="E39"/>
  <c r="F41"/>
  <c r="F40"/>
  <c r="F39"/>
  <c r="I38"/>
  <c r="H38"/>
  <c r="G37"/>
  <c r="F37"/>
  <c r="E37"/>
  <c r="E36"/>
  <c r="F36"/>
  <c r="I35"/>
  <c r="H35"/>
  <c r="G34"/>
  <c r="F34"/>
  <c r="E34"/>
  <c r="E33"/>
  <c r="E32"/>
  <c r="F33"/>
  <c r="F32"/>
  <c r="I31"/>
  <c r="H31"/>
  <c r="I30"/>
  <c r="H30"/>
  <c r="I29"/>
  <c r="H29"/>
  <c r="I27"/>
  <c r="H27"/>
  <c r="G26"/>
  <c r="I26"/>
  <c r="F26"/>
  <c r="E26"/>
  <c r="E25"/>
  <c r="E24"/>
  <c r="F25"/>
  <c r="F24"/>
  <c r="I22"/>
  <c r="H22"/>
  <c r="G21"/>
  <c r="G20"/>
  <c r="F21"/>
  <c r="F20"/>
  <c r="E21"/>
  <c r="E20"/>
  <c r="I19"/>
  <c r="H19"/>
  <c r="G18"/>
  <c r="F18"/>
  <c r="F17"/>
  <c r="E18"/>
  <c r="G17"/>
  <c r="E17"/>
  <c r="G11"/>
  <c r="F11"/>
  <c r="E11"/>
  <c r="A9"/>
  <c r="I4"/>
  <c r="L91" i="3"/>
  <c r="K91"/>
  <c r="L89"/>
  <c r="K89"/>
  <c r="E89"/>
  <c r="D89"/>
  <c r="J88"/>
  <c r="L88"/>
  <c r="I88"/>
  <c r="H88"/>
  <c r="E88"/>
  <c r="D88"/>
  <c r="J87"/>
  <c r="L87"/>
  <c r="I87"/>
  <c r="H87"/>
  <c r="K87"/>
  <c r="E87"/>
  <c r="D87"/>
  <c r="J86"/>
  <c r="L86"/>
  <c r="I86"/>
  <c r="H86"/>
  <c r="E86"/>
  <c r="D86"/>
  <c r="J85"/>
  <c r="K85"/>
  <c r="I85"/>
  <c r="H85"/>
  <c r="D85"/>
  <c r="L84"/>
  <c r="K84"/>
  <c r="E84"/>
  <c r="D84"/>
  <c r="K83"/>
  <c r="J83"/>
  <c r="L83"/>
  <c r="I83"/>
  <c r="H83"/>
  <c r="E83"/>
  <c r="D83"/>
  <c r="J82"/>
  <c r="K82"/>
  <c r="I82"/>
  <c r="H82"/>
  <c r="E82"/>
  <c r="D82"/>
  <c r="K81"/>
  <c r="J81"/>
  <c r="L81"/>
  <c r="I81"/>
  <c r="H81"/>
  <c r="E81"/>
  <c r="D81"/>
  <c r="J80"/>
  <c r="K80"/>
  <c r="I80"/>
  <c r="H80"/>
  <c r="E80"/>
  <c r="D80"/>
  <c r="K79"/>
  <c r="J79"/>
  <c r="L79"/>
  <c r="I79"/>
  <c r="H79"/>
  <c r="D79"/>
  <c r="L78"/>
  <c r="K78"/>
  <c r="E78"/>
  <c r="D78"/>
  <c r="J77"/>
  <c r="K77"/>
  <c r="I77"/>
  <c r="H77"/>
  <c r="E77"/>
  <c r="D77"/>
  <c r="K76"/>
  <c r="J76"/>
  <c r="L76"/>
  <c r="I76"/>
  <c r="H76"/>
  <c r="E76"/>
  <c r="D76"/>
  <c r="J75"/>
  <c r="K75"/>
  <c r="I75"/>
  <c r="H75"/>
  <c r="E75"/>
  <c r="D75"/>
  <c r="K74"/>
  <c r="J74"/>
  <c r="L74"/>
  <c r="I74"/>
  <c r="H74"/>
  <c r="D74"/>
  <c r="L73"/>
  <c r="K73"/>
  <c r="E73"/>
  <c r="D73"/>
  <c r="J72"/>
  <c r="K72"/>
  <c r="I72"/>
  <c r="H72"/>
  <c r="E72"/>
  <c r="D72"/>
  <c r="K71"/>
  <c r="J71"/>
  <c r="L71"/>
  <c r="I71"/>
  <c r="I70"/>
  <c r="I69"/>
  <c r="H71"/>
  <c r="E71"/>
  <c r="D71"/>
  <c r="J70"/>
  <c r="K70"/>
  <c r="H70"/>
  <c r="H69"/>
  <c r="E70"/>
  <c r="D70"/>
  <c r="D69"/>
  <c r="L68"/>
  <c r="K68"/>
  <c r="E68"/>
  <c r="D68"/>
  <c r="J67"/>
  <c r="K67"/>
  <c r="I67"/>
  <c r="H67"/>
  <c r="E67"/>
  <c r="D67"/>
  <c r="K66"/>
  <c r="J66"/>
  <c r="L66"/>
  <c r="I66"/>
  <c r="H66"/>
  <c r="E66"/>
  <c r="D66"/>
  <c r="J65"/>
  <c r="K65"/>
  <c r="I65"/>
  <c r="H65"/>
  <c r="E65"/>
  <c r="D65"/>
  <c r="L64"/>
  <c r="K64"/>
  <c r="E64"/>
  <c r="D64"/>
  <c r="K63"/>
  <c r="J63"/>
  <c r="L63"/>
  <c r="I63"/>
  <c r="H63"/>
  <c r="E63"/>
  <c r="D63"/>
  <c r="J62"/>
  <c r="K62"/>
  <c r="I62"/>
  <c r="H62"/>
  <c r="E62"/>
  <c r="D62"/>
  <c r="K61"/>
  <c r="J61"/>
  <c r="L61"/>
  <c r="I61"/>
  <c r="H61"/>
  <c r="E61"/>
  <c r="D61"/>
  <c r="L60"/>
  <c r="K60"/>
  <c r="E60"/>
  <c r="D60"/>
  <c r="J59"/>
  <c r="K59"/>
  <c r="I59"/>
  <c r="H59"/>
  <c r="E59"/>
  <c r="D59"/>
  <c r="K58"/>
  <c r="J58"/>
  <c r="L58"/>
  <c r="I58"/>
  <c r="I57"/>
  <c r="I56"/>
  <c r="I55"/>
  <c r="H58"/>
  <c r="E58"/>
  <c r="D58"/>
  <c r="J57"/>
  <c r="K57"/>
  <c r="H57"/>
  <c r="H56"/>
  <c r="H55"/>
  <c r="E57"/>
  <c r="D57"/>
  <c r="E56"/>
  <c r="D56"/>
  <c r="D55"/>
  <c r="L54"/>
  <c r="K54"/>
  <c r="E54"/>
  <c r="D54"/>
  <c r="K53"/>
  <c r="J53"/>
  <c r="L53"/>
  <c r="I53"/>
  <c r="I52"/>
  <c r="I51"/>
  <c r="H53"/>
  <c r="E53"/>
  <c r="D53"/>
  <c r="J52"/>
  <c r="K52"/>
  <c r="H52"/>
  <c r="H51"/>
  <c r="E52"/>
  <c r="D52"/>
  <c r="E51"/>
  <c r="D51"/>
  <c r="L50"/>
  <c r="K50"/>
  <c r="E50"/>
  <c r="D50"/>
  <c r="J49"/>
  <c r="K49"/>
  <c r="I49"/>
  <c r="H49"/>
  <c r="H48"/>
  <c r="H47"/>
  <c r="H46"/>
  <c r="E49"/>
  <c r="D49"/>
  <c r="I48"/>
  <c r="E48"/>
  <c r="D48"/>
  <c r="E47"/>
  <c r="D47"/>
  <c r="D46"/>
  <c r="L45"/>
  <c r="K45"/>
  <c r="E45"/>
  <c r="D45"/>
  <c r="L44"/>
  <c r="K44"/>
  <c r="E44"/>
  <c r="D44"/>
  <c r="L43"/>
  <c r="K43"/>
  <c r="E43"/>
  <c r="D43"/>
  <c r="J42"/>
  <c r="K42"/>
  <c r="I42"/>
  <c r="H42"/>
  <c r="E42"/>
  <c r="D42"/>
  <c r="K41"/>
  <c r="J41"/>
  <c r="L41"/>
  <c r="I41"/>
  <c r="H41"/>
  <c r="E41"/>
  <c r="D41"/>
  <c r="J40"/>
  <c r="K40"/>
  <c r="I40"/>
  <c r="H40"/>
  <c r="E40"/>
  <c r="D40"/>
  <c r="K39"/>
  <c r="J39"/>
  <c r="L39"/>
  <c r="I39"/>
  <c r="H39"/>
  <c r="D39"/>
  <c r="L38"/>
  <c r="K38"/>
  <c r="E38"/>
  <c r="D38"/>
  <c r="J37"/>
  <c r="K37"/>
  <c r="I37"/>
  <c r="H37"/>
  <c r="E37"/>
  <c r="D37"/>
  <c r="K36"/>
  <c r="J36"/>
  <c r="L36"/>
  <c r="I36"/>
  <c r="H36"/>
  <c r="E36"/>
  <c r="D36"/>
  <c r="L35"/>
  <c r="K35"/>
  <c r="E35"/>
  <c r="D35"/>
  <c r="J34"/>
  <c r="K34"/>
  <c r="I34"/>
  <c r="H34"/>
  <c r="H33"/>
  <c r="H32"/>
  <c r="E34"/>
  <c r="D34"/>
  <c r="I33"/>
  <c r="I32"/>
  <c r="E33"/>
  <c r="D33"/>
  <c r="E32"/>
  <c r="D32"/>
  <c r="L31"/>
  <c r="K31"/>
  <c r="E31"/>
  <c r="D31"/>
  <c r="L30"/>
  <c r="K30"/>
  <c r="E30"/>
  <c r="D30"/>
  <c r="L29"/>
  <c r="K29"/>
  <c r="E29"/>
  <c r="D29"/>
  <c r="L28"/>
  <c r="K28"/>
  <c r="E28"/>
  <c r="D28"/>
  <c r="K27"/>
  <c r="J27"/>
  <c r="L27"/>
  <c r="I27"/>
  <c r="I26"/>
  <c r="I25"/>
  <c r="H27"/>
  <c r="E27"/>
  <c r="D27"/>
  <c r="J26"/>
  <c r="K26"/>
  <c r="H26"/>
  <c r="H25"/>
  <c r="H24"/>
  <c r="E26"/>
  <c r="D26"/>
  <c r="E25"/>
  <c r="D25"/>
  <c r="E24"/>
  <c r="D24"/>
  <c r="L23"/>
  <c r="K23"/>
  <c r="E23"/>
  <c r="D23"/>
  <c r="K22"/>
  <c r="J22"/>
  <c r="L22"/>
  <c r="I22"/>
  <c r="I21"/>
  <c r="H22"/>
  <c r="E22"/>
  <c r="D22"/>
  <c r="J21"/>
  <c r="K21"/>
  <c r="H21"/>
  <c r="E21"/>
  <c r="D21"/>
  <c r="L20"/>
  <c r="K20"/>
  <c r="E20"/>
  <c r="D20"/>
  <c r="K19"/>
  <c r="J19"/>
  <c r="L19"/>
  <c r="I19"/>
  <c r="I18"/>
  <c r="H19"/>
  <c r="E19"/>
  <c r="D19"/>
  <c r="J18"/>
  <c r="K18"/>
  <c r="H18"/>
  <c r="H17"/>
  <c r="E18"/>
  <c r="D18"/>
  <c r="I17"/>
  <c r="E17"/>
  <c r="D17"/>
  <c r="H16"/>
  <c r="D16"/>
  <c r="H15"/>
  <c r="E15"/>
  <c r="D15"/>
  <c r="H14"/>
  <c r="H90"/>
  <c r="H92"/>
  <c r="E14"/>
  <c r="D14"/>
  <c r="J11"/>
  <c r="I11"/>
  <c r="H11"/>
  <c r="A9"/>
  <c r="L4"/>
  <c r="K49" i="2"/>
  <c r="J49"/>
  <c r="K47"/>
  <c r="J47"/>
  <c r="D47"/>
  <c r="J46"/>
  <c r="I46"/>
  <c r="K46"/>
  <c r="H46"/>
  <c r="G46"/>
  <c r="C46"/>
  <c r="B46"/>
  <c r="I45"/>
  <c r="J45"/>
  <c r="H45"/>
  <c r="G45"/>
  <c r="B45"/>
  <c r="K44"/>
  <c r="J44"/>
  <c r="D44"/>
  <c r="I43"/>
  <c r="K43"/>
  <c r="H43"/>
  <c r="G43"/>
  <c r="C43"/>
  <c r="B43"/>
  <c r="J42"/>
  <c r="I42"/>
  <c r="K42"/>
  <c r="H42"/>
  <c r="G42"/>
  <c r="B42"/>
  <c r="K41"/>
  <c r="J41"/>
  <c r="D41"/>
  <c r="I40"/>
  <c r="J40"/>
  <c r="H40"/>
  <c r="G40"/>
  <c r="C40"/>
  <c r="B40"/>
  <c r="I39"/>
  <c r="J39"/>
  <c r="H39"/>
  <c r="G39"/>
  <c r="B39"/>
  <c r="K38"/>
  <c r="J38"/>
  <c r="D38"/>
  <c r="J37"/>
  <c r="I37"/>
  <c r="K37"/>
  <c r="H37"/>
  <c r="G37"/>
  <c r="C37"/>
  <c r="B37"/>
  <c r="J36"/>
  <c r="I36"/>
  <c r="K36"/>
  <c r="H36"/>
  <c r="G36"/>
  <c r="B36"/>
  <c r="K35"/>
  <c r="J35"/>
  <c r="D35"/>
  <c r="I34"/>
  <c r="J34"/>
  <c r="H34"/>
  <c r="G34"/>
  <c r="D34"/>
  <c r="C34"/>
  <c r="B34"/>
  <c r="K33"/>
  <c r="J33"/>
  <c r="D33"/>
  <c r="K32"/>
  <c r="J32"/>
  <c r="D32"/>
  <c r="I31"/>
  <c r="J31"/>
  <c r="H31"/>
  <c r="G31"/>
  <c r="C31"/>
  <c r="B31"/>
  <c r="I30"/>
  <c r="J30"/>
  <c r="H30"/>
  <c r="G30"/>
  <c r="B30"/>
  <c r="K29"/>
  <c r="J29"/>
  <c r="D29"/>
  <c r="K28"/>
  <c r="J28"/>
  <c r="D28"/>
  <c r="I27"/>
  <c r="J27"/>
  <c r="H27"/>
  <c r="G27"/>
  <c r="C27"/>
  <c r="B27"/>
  <c r="I26"/>
  <c r="J26"/>
  <c r="H26"/>
  <c r="G26"/>
  <c r="B26"/>
  <c r="K25"/>
  <c r="J25"/>
  <c r="D25"/>
  <c r="J24"/>
  <c r="I24"/>
  <c r="K24"/>
  <c r="H24"/>
  <c r="G24"/>
  <c r="C24"/>
  <c r="B24"/>
  <c r="J23"/>
  <c r="I23"/>
  <c r="K23"/>
  <c r="H23"/>
  <c r="G23"/>
  <c r="B23"/>
  <c r="K22"/>
  <c r="J22"/>
  <c r="D22"/>
  <c r="K21"/>
  <c r="J21"/>
  <c r="D21"/>
  <c r="K20"/>
  <c r="J20"/>
  <c r="D20"/>
  <c r="I19"/>
  <c r="J19"/>
  <c r="H19"/>
  <c r="G19"/>
  <c r="C19"/>
  <c r="B19"/>
  <c r="K18"/>
  <c r="J18"/>
  <c r="D18"/>
  <c r="K17"/>
  <c r="J17"/>
  <c r="D17"/>
  <c r="I16"/>
  <c r="J16"/>
  <c r="H16"/>
  <c r="G16"/>
  <c r="C16"/>
  <c r="B16"/>
  <c r="I15"/>
  <c r="J15"/>
  <c r="H15"/>
  <c r="G15"/>
  <c r="B15"/>
  <c r="I14"/>
  <c r="J14"/>
  <c r="J48"/>
  <c r="H14"/>
  <c r="H48"/>
  <c r="H50"/>
  <c r="G14"/>
  <c r="G48"/>
  <c r="G50"/>
  <c r="D14"/>
  <c r="C14"/>
  <c r="B14"/>
  <c r="I11"/>
  <c r="H11"/>
  <c r="G11"/>
  <c r="C9"/>
  <c r="K4"/>
  <c r="H39" i="1"/>
  <c r="G39"/>
  <c r="M39"/>
  <c r="F39"/>
  <c r="L39"/>
  <c r="K37"/>
  <c r="J37"/>
  <c r="H37"/>
  <c r="H38"/>
  <c r="G37"/>
  <c r="G38"/>
  <c r="M38"/>
  <c r="F37"/>
  <c r="F38"/>
  <c r="L38"/>
  <c r="H11"/>
  <c r="G11"/>
  <c r="F11"/>
  <c r="A9"/>
  <c r="M4"/>
  <c r="E16" i="4"/>
  <c r="G25"/>
  <c r="G24"/>
  <c r="E48"/>
  <c r="E47"/>
  <c r="E46"/>
  <c r="F47"/>
  <c r="F46"/>
  <c r="I63"/>
  <c r="G16"/>
  <c r="E61"/>
  <c r="E56"/>
  <c r="E55"/>
  <c r="H75"/>
  <c r="G74"/>
  <c r="I74"/>
  <c r="F16"/>
  <c r="I16"/>
  <c r="H57"/>
  <c r="F55"/>
  <c r="H65"/>
  <c r="H70"/>
  <c r="G69"/>
  <c r="I69"/>
  <c r="I18"/>
  <c r="I21"/>
  <c r="H25"/>
  <c r="F23"/>
  <c r="F15"/>
  <c r="F14"/>
  <c r="F90"/>
  <c r="F92"/>
  <c r="I49"/>
  <c r="G52"/>
  <c r="H59"/>
  <c r="G62"/>
  <c r="H62"/>
  <c r="H67"/>
  <c r="H72"/>
  <c r="H77"/>
  <c r="G82"/>
  <c r="H17"/>
  <c r="H20"/>
  <c r="I24"/>
  <c r="E23"/>
  <c r="E15"/>
  <c r="H34"/>
  <c r="H37"/>
  <c r="H42"/>
  <c r="I58"/>
  <c r="I66"/>
  <c r="I71"/>
  <c r="I76"/>
  <c r="H16"/>
  <c r="I17"/>
  <c r="H18"/>
  <c r="I20"/>
  <c r="H21"/>
  <c r="H24"/>
  <c r="I25"/>
  <c r="H26"/>
  <c r="I34"/>
  <c r="I37"/>
  <c r="I42"/>
  <c r="H48"/>
  <c r="I52"/>
  <c r="H53"/>
  <c r="I57"/>
  <c r="H58"/>
  <c r="I59"/>
  <c r="H63"/>
  <c r="H66"/>
  <c r="I67"/>
  <c r="H69"/>
  <c r="I70"/>
  <c r="H71"/>
  <c r="I72"/>
  <c r="H74"/>
  <c r="I75"/>
  <c r="H76"/>
  <c r="I77"/>
  <c r="I82"/>
  <c r="H83"/>
  <c r="G87"/>
  <c r="H88"/>
  <c r="G33"/>
  <c r="G36"/>
  <c r="G41"/>
  <c r="I24" i="3"/>
  <c r="I16"/>
  <c r="I15"/>
  <c r="I14"/>
  <c r="I90"/>
  <c r="I92"/>
  <c r="I47"/>
  <c r="I46"/>
  <c r="L18"/>
  <c r="L21"/>
  <c r="L26"/>
  <c r="L34"/>
  <c r="L37"/>
  <c r="L40"/>
  <c r="L42"/>
  <c r="L49"/>
  <c r="L52"/>
  <c r="L57"/>
  <c r="L59"/>
  <c r="L62"/>
  <c r="L65"/>
  <c r="L67"/>
  <c r="L70"/>
  <c r="L72"/>
  <c r="L75"/>
  <c r="L77"/>
  <c r="L80"/>
  <c r="L82"/>
  <c r="L85"/>
  <c r="K86"/>
  <c r="K88"/>
  <c r="J17"/>
  <c r="J25"/>
  <c r="J33"/>
  <c r="J48"/>
  <c r="J51"/>
  <c r="J56"/>
  <c r="J69"/>
  <c r="K14" i="2"/>
  <c r="K48"/>
  <c r="K15"/>
  <c r="K16"/>
  <c r="K19"/>
  <c r="K26"/>
  <c r="K27"/>
  <c r="K30"/>
  <c r="K31"/>
  <c r="K34"/>
  <c r="K39"/>
  <c r="K40"/>
  <c r="J43"/>
  <c r="K45"/>
  <c r="I48"/>
  <c r="I50"/>
  <c r="L37" i="1"/>
  <c r="M37"/>
  <c r="E14" i="4"/>
  <c r="E90"/>
  <c r="E92"/>
  <c r="H82"/>
  <c r="G81"/>
  <c r="I62"/>
  <c r="G61"/>
  <c r="H52"/>
  <c r="G51"/>
  <c r="I36"/>
  <c r="H36"/>
  <c r="I41"/>
  <c r="H41"/>
  <c r="G40"/>
  <c r="I33"/>
  <c r="H33"/>
  <c r="G32"/>
  <c r="H87"/>
  <c r="G86"/>
  <c r="I87"/>
  <c r="L69" i="3"/>
  <c r="K69"/>
  <c r="L51"/>
  <c r="K51"/>
  <c r="L33"/>
  <c r="K33"/>
  <c r="J32"/>
  <c r="L17"/>
  <c r="K17"/>
  <c r="L56"/>
  <c r="K56"/>
  <c r="J55"/>
  <c r="L48"/>
  <c r="K48"/>
  <c r="J47"/>
  <c r="L25"/>
  <c r="K25"/>
  <c r="J24"/>
  <c r="K50" i="2"/>
  <c r="J50"/>
  <c r="I51" i="4"/>
  <c r="G47"/>
  <c r="H51"/>
  <c r="I61"/>
  <c r="G56"/>
  <c r="H61"/>
  <c r="I81"/>
  <c r="G80"/>
  <c r="H81"/>
  <c r="I86"/>
  <c r="H86"/>
  <c r="G85"/>
  <c r="H32"/>
  <c r="I32"/>
  <c r="G23"/>
  <c r="H40"/>
  <c r="G39"/>
  <c r="I40"/>
  <c r="K24" i="3"/>
  <c r="L24"/>
  <c r="J16"/>
  <c r="K55"/>
  <c r="L55"/>
  <c r="K47"/>
  <c r="J46"/>
  <c r="L47"/>
  <c r="K32"/>
  <c r="L32"/>
  <c r="H80" i="4"/>
  <c r="G79"/>
  <c r="I80"/>
  <c r="H47"/>
  <c r="G46"/>
  <c r="I47"/>
  <c r="I56"/>
  <c r="G55"/>
  <c r="H56"/>
  <c r="I39"/>
  <c r="H39"/>
  <c r="H23"/>
  <c r="I23"/>
  <c r="G15"/>
  <c r="H85"/>
  <c r="I85"/>
  <c r="L46" i="3"/>
  <c r="K46"/>
  <c r="K16"/>
  <c r="L16"/>
  <c r="J15"/>
  <c r="H55" i="4"/>
  <c r="I55"/>
  <c r="I79"/>
  <c r="H79"/>
  <c r="I46"/>
  <c r="H46"/>
  <c r="H15"/>
  <c r="G14"/>
  <c r="I15"/>
  <c r="L15" i="3"/>
  <c r="K15"/>
  <c r="J14"/>
  <c r="I14" i="4"/>
  <c r="I90"/>
  <c r="G90"/>
  <c r="G92"/>
  <c r="H14"/>
  <c r="H90"/>
  <c r="J90" i="3"/>
  <c r="J92"/>
  <c r="K14"/>
  <c r="K90"/>
  <c r="L14"/>
  <c r="L90"/>
  <c r="I92" i="4"/>
  <c r="H92"/>
  <c r="L92" i="3"/>
  <c r="K92"/>
</calcChain>
</file>

<file path=xl/sharedStrings.xml><?xml version="1.0" encoding="utf-8"?>
<sst xmlns="http://schemas.openxmlformats.org/spreadsheetml/2006/main" count="1068" uniqueCount="270">
  <si>
    <t>Приложение 1- доходы</t>
  </si>
  <si>
    <t>к решению Совета депутатов</t>
  </si>
  <si>
    <t>ОТЧЁТ</t>
  </si>
  <si>
    <t>об исполнении бюджета по доходам муниципального образования</t>
  </si>
  <si>
    <t>в тыс. руб.</t>
  </si>
  <si>
    <t>Код БКД</t>
  </si>
  <si>
    <t>Наименование</t>
  </si>
  <si>
    <t>% исполнения к прошлому году</t>
  </si>
  <si>
    <t>% исполнения к уточнённому плану</t>
  </si>
  <si>
    <t>БКД
Код</t>
  </si>
  <si>
    <t>ЭД_БКД
Код</t>
  </si>
  <si>
    <t>Программы
Код</t>
  </si>
  <si>
    <t>КОСГУ
Код</t>
  </si>
  <si>
    <t>Вариант=Кезский 2013;
Табл=Наименования доходов;
Наименования;</t>
  </si>
  <si>
    <t>Вариант=Кезский 2013;
Табл=Доходы-факт помесячно нарастающим итогом 2012 (МО);
МО=1300503;
УБ=1122;
Дата=20121001;
Узлы=05;</t>
  </si>
  <si>
    <t>Вариант=Кезский 2013;
Табл=Доходы-план помесячно нарастающим итогом 2013 (МО);
МО=1300503;
УБ=1122;
Дата=20131001;
Узлы=05;</t>
  </si>
  <si>
    <t>Вариант=Кезский 2013;
Табл=Доходы-факт помесячно нарастающим итогом 2013 (МО);
МО=1300503;
УБ=1122;
Дата=20131001;
Узлы=05;</t>
  </si>
  <si>
    <t>Вариант=Кезский 2013;
Табл=Кассовое исполнение бюджета МО 2012;
МО=1300503;
УБ=1122;
Дата=20121001;
ВР=000;
ЦС=0000000;
Ведомства=000;
ФКР=0000;
Узлы=05;</t>
  </si>
  <si>
    <t>Вариант=Кезский 2013;
Табл=Уточненные росписи бюджета МО 2013;
МО=1300503;
УБ=1122;
Дата=20131001;
ВР=000;
ЦС=0000000;
Ведомства=000;
ФКР=0000;
Узлы=05;</t>
  </si>
  <si>
    <t>Вариант=Кезский 2013;
Табл=Кассовое исполнение бюджета МО 2013;
МО=1300503;
УБ=1122;
Дата=20131001;
ВР=000;
ЦС=0000000;
Ведомства=000;
ФКР=0000;
Узлы=05;</t>
  </si>
  <si>
    <t>Формула
% исполнения к прошлому году</t>
  </si>
  <si>
    <t>Формула
% исполнения к уточненному плану</t>
  </si>
  <si>
    <t>Код ЭД_БКД</t>
  </si>
  <si>
    <t>Код Программы</t>
  </si>
  <si>
    <t>Код ЭК</t>
  </si>
  <si>
    <t xml:space="preserve">Вариант: Кезский 2013;
Таблица: Наименования доходов;
Наименования
</t>
  </si>
  <si>
    <t>01.10.2012</t>
  </si>
  <si>
    <t>Чепецкое*01.10.2013</t>
  </si>
  <si>
    <t>Узел Кезского района</t>
  </si>
  <si>
    <t>Вариант: Кезский 2013;
Таблица: Кассовое исполнение бюджета МО 2012;
Данные
МО=1300503
УБ=1122
Дата=20121001
ВР=000
ЦС=0000000
Ведомства=000
ФКР=0000
Узлы=05</t>
  </si>
  <si>
    <t>Вариант: Кезский 2013;
Таблица: Уточненные росписи бюджета МО 2013;
Данные
МО=1300503
УБ=1122
ВР=000
ЦС=0000000
Ведомства=000
ФКР=0000
Узлы=05</t>
  </si>
  <si>
    <t>Вариант: Кезский 2013;
Таблица: Кассовое исполнение бюджета МО 2013;
Данные
МО=1300503
УБ=1122
ВР=000
ЦС=0000000
Ведомства=000
ФКР=0000
Узлы=05</t>
  </si>
  <si>
    <t>% исполнения к уточненному плану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</si>
  <si>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</si>
  <si>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</si>
  <si>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</si>
  <si>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</si>
  <si>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</si>
  <si>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</si>
  <si>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</si>
  <si>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</si>
  <si>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</si>
  <si>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</si>
  <si>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</si>
  <si>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</si>
  <si>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</si>
  <si>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</si>
  <si>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10500000</t>
  </si>
  <si>
    <t>НАЛОГИ НА СОВОКУПНЫЙ ДОХОД</t>
  </si>
  <si>
    <t>10503010</t>
  </si>
  <si>
    <t>Единый сельскохозяйственный налог</t>
  </si>
  <si>
    <t>10600000</t>
  </si>
  <si>
    <t>НАЛОГИ НА ИМУЩЕСТВО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</si>
  <si>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</si>
  <si>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</si>
  <si>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</si>
  <si>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10606013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</si>
  <si>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</si>
  <si>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10606023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</si>
  <si>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</si>
  <si>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11100000</t>
  </si>
  <si>
    <t>ДОХОДЫ ОТ ИСПОЛЬЗОВАНИЯ ИМУЩЕСТВА, НАХОДЯЩЕГОСЯ В ГОСУДАРСТВЕННОЙ И МУНИЦИПАЛЬНОЙ СОБСТВЕННОСТИ</t>
  </si>
  <si>
    <t>11105013</t>
  </si>
  <si>
    <t>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</si>
  <si>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</si>
  <si>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11400000</t>
  </si>
  <si>
    <t>ДОХОДЫ ОТ ПРОДАЖИ МАТЕРИАЛЬНЫХ И НЕМАТЕРИАЛЬНЫХ АКТИВОВ</t>
  </si>
  <si>
    <t>11406013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</si>
  <si>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</si>
  <si>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</si>
  <si>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</si>
  <si>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</si>
  <si>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</si>
  <si>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</si>
  <si>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</si>
  <si>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</si>
  <si>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Дотации бюджетам поселений на выравнивание бюджетной обеспеченности</t>
  </si>
  <si>
    <t>20201003</t>
  </si>
  <si>
    <t>Дотации бюджетам поселений на поддержку мер по обеспечению сбалансированности бюджетов</t>
  </si>
  <si>
    <t>20202999</t>
  </si>
  <si>
    <t>Прочие субсидии бюджетам поселений</t>
  </si>
  <si>
    <t>20203015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</si>
  <si>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</si>
  <si>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21900000</t>
  </si>
  <si>
    <t>ВОЗВРАТ ОСТАТКОВ СУБСИДИЙ, СУБВЕНЦИЙ И ИНЫХ МЕЖБЮДЖЕТНЫХ ТРАНСФЕРТОВ, ИМЕЮЩИХ ЦЕЛЕВОЕ НАЗНАЧЕНИЕ, ПРОШЛЫХ ЛЕТ</t>
  </si>
  <si>
    <t>21905000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</si>
  <si>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</si>
  <si>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ИТОГО ДОХОДОВ</t>
  </si>
  <si>
    <t>ДЕФИЦИТ</t>
  </si>
  <si>
    <t>БАЛАНС</t>
  </si>
  <si>
    <t>к Решению Совета депутатов</t>
  </si>
  <si>
    <t xml:space="preserve">об исполнении бюджета по функциональной классификации расходов МО </t>
  </si>
  <si>
    <t>тыс. руб.</t>
  </si>
  <si>
    <t>Раздел</t>
  </si>
  <si>
    <t>Подраздел</t>
  </si>
  <si>
    <t>Название</t>
  </si>
  <si>
    <t>% исполне-ния к прошло-му году</t>
  </si>
  <si>
    <t>% исполне-ния к уточнён-ному плану</t>
  </si>
  <si>
    <t>ФКР
Код</t>
  </si>
  <si>
    <t>Формула
Раздел</t>
  </si>
  <si>
    <t>Формула
Подраздел</t>
  </si>
  <si>
    <t xml:space="preserve">Формула
</t>
  </si>
  <si>
    <t>Название
Формируется автоматически</t>
  </si>
  <si>
    <t>ЦС
Код</t>
  </si>
  <si>
    <t>Вариант=Кезский 2013;
Табл=Кассовое исполнение бюджета МО 2012;
МО=1300503;
КОСГУ=000;
УБ=1122;
Дата=20121001;
ВР=000;
Ведомства=000;
Узлы=05;</t>
  </si>
  <si>
    <t>Вариант=Кезский 2013;
Табл=Уточненные росписи бюджета МО 2013;
МО=1300503;
КОСГУ=000;
УБ=1122;
Дата=20131001;
ВР=000;
Ведомства=000;
Узлы=05;</t>
  </si>
  <si>
    <t>Вариант=Кезский 2013;
Табл=Кассовое исполнение бюджета МО 2013;
МО=1300503;
КОСГУ=000;
УБ=1122;
Дата=20131001;
ВР=000;
Ведомства=000;
Узлы=05;</t>
  </si>
  <si>
    <t>Код ФКР</t>
  </si>
  <si>
    <t/>
  </si>
  <si>
    <t>Код ЦС</t>
  </si>
  <si>
    <t>Все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</si>
  <si>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</si>
  <si>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</si>
  <si>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</si>
  <si>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</si>
  <si>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</si>
  <si>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0020300</t>
  </si>
  <si>
    <t>Поддержка мер по обеспечению сбалансированности бюджетов</t>
  </si>
  <si>
    <t>5170200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</si>
  <si>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</si>
  <si>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</si>
  <si>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Полномочия центрального аппарата органов муниципального управления</t>
  </si>
  <si>
    <t>0020480</t>
  </si>
  <si>
    <t>Субсидия на решение вопросов местного значения по владению имуществом, находящимся в муниципальной собственности, в части уплаты налога на имущество организаций</t>
  </si>
  <si>
    <t>0920351</t>
  </si>
  <si>
    <t>0200</t>
  </si>
  <si>
    <t>Национальная оборона</t>
  </si>
  <si>
    <t>0203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</si>
  <si>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</si>
  <si>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</si>
  <si>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0013600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</si>
  <si>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</si>
  <si>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</si>
  <si>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</si>
  <si>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</si>
  <si>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Обеспечение первичных мер пожарной безопасности</t>
  </si>
  <si>
    <t>2470080</t>
  </si>
  <si>
    <t>5210116</t>
  </si>
  <si>
    <t>0400</t>
  </si>
  <si>
    <t>Национальная экономика</t>
  </si>
  <si>
    <t>0409</t>
  </si>
  <si>
    <t>Дорожное хозяйство (дорожные фонды)</t>
  </si>
  <si>
    <t>Содержание автомобильных дорог общего пользования</t>
  </si>
  <si>
    <t>3150203</t>
  </si>
  <si>
    <t>Субсидии на благоустройство городских и сельских поселений</t>
  </si>
  <si>
    <t>5210102</t>
  </si>
  <si>
    <t>0412</t>
  </si>
  <si>
    <t>Другие вопросы в области национальной экономики</t>
  </si>
  <si>
    <t>Республиканская целевая программа "Создание системы кадастра недвижимости в Удмуртской Республике (2008-2011 годы)"</t>
  </si>
  <si>
    <t>5225200</t>
  </si>
  <si>
    <t>0500</t>
  </si>
  <si>
    <t>Жилищно-коммунальное хозяйство</t>
  </si>
  <si>
    <t>0503</t>
  </si>
  <si>
    <t>Благоустройство</t>
  </si>
  <si>
    <t>Уличное освещение</t>
  </si>
  <si>
    <t>6000100</t>
  </si>
  <si>
    <t>0700</t>
  </si>
  <si>
    <t>Образование</t>
  </si>
  <si>
    <t>0707</t>
  </si>
  <si>
    <t>Молодёжная политика и оздоровление детей</t>
  </si>
  <si>
    <t>Проведение мероприятий для детей и молодежи</t>
  </si>
  <si>
    <t>4310100</t>
  </si>
  <si>
    <t>0800</t>
  </si>
  <si>
    <t>Культура и кинематография</t>
  </si>
  <si>
    <t>0801</t>
  </si>
  <si>
    <t>Культура</t>
  </si>
  <si>
    <t>Обеспечение деятельности за счет средств муниципального бюджета</t>
  </si>
  <si>
    <t>4409980</t>
  </si>
  <si>
    <t>1100</t>
  </si>
  <si>
    <t>Физическая культура и спорт</t>
  </si>
  <si>
    <t>1102</t>
  </si>
  <si>
    <t>Массовый спорт</t>
  </si>
  <si>
    <t>Мероприятия в области здравоохранения, спорта и физической культуры, туризма</t>
  </si>
  <si>
    <t>5129700</t>
  </si>
  <si>
    <t>Итого</t>
  </si>
  <si>
    <t>Расходы за счёт доходов от предпринимательской и иной приносящей доход деятельности</t>
  </si>
  <si>
    <t>Всего расходов</t>
  </si>
  <si>
    <t xml:space="preserve"> об исполнении по ведомственной классификации расходов бюджета МО</t>
  </si>
  <si>
    <t>тыс.руб.</t>
  </si>
  <si>
    <t>Глава</t>
  </si>
  <si>
    <t>Целевая статья</t>
  </si>
  <si>
    <t>Вид расходов</t>
  </si>
  <si>
    <t>Ведомства
Код</t>
  </si>
  <si>
    <t>ВР
Код</t>
  </si>
  <si>
    <t>Вариант=Кезский 2013;
Табл=Кассовое исполнение бюджета МО 2012;
МО=1300503;
КОСГУ=000;
УБ=1122;
Дата=20121001;
Узлы=05;</t>
  </si>
  <si>
    <t>Вариант=Кезский 2013;
Табл=Уточненные росписи бюджета МО 2013;
МО=1300503;
КОСГУ=000;
УБ=1122;
Дата=20131001;
Узлы=05;</t>
  </si>
  <si>
    <t>Вариант=Кезский 2013;
Табл=Кассовое исполнение бюджета МО 2013;
МО=1300503;
КОСГУ=000;
УБ=1122;
Дата=20131001;
Узлы=05;</t>
  </si>
  <si>
    <t>Код Ведомства</t>
  </si>
  <si>
    <t>Код ВР</t>
  </si>
  <si>
    <t>Все администраторы</t>
  </si>
  <si>
    <t>Администрация муниципального образования «Чепецкое»</t>
  </si>
  <si>
    <t>443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</si>
  <si>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</si>
  <si>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0020000</t>
  </si>
  <si>
    <t>Фонд оплаты труда и страховые взносы</t>
  </si>
  <si>
    <t>121</t>
  </si>
  <si>
    <t>Дотации</t>
  </si>
  <si>
    <t>5170000</t>
  </si>
  <si>
    <t>Центральный аппарат</t>
  </si>
  <si>
    <t>0020400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</si>
  <si>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</si>
  <si>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</si>
  <si>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 для государственных (муниципальных) нужд</t>
  </si>
  <si>
    <t>244</t>
  </si>
  <si>
    <t>Уплата прочих налогов, сборов и иных платежей</t>
  </si>
  <si>
    <t>852</t>
  </si>
  <si>
    <t>Реализация государственных функций, связанных с общегосударственным управлением</t>
  </si>
  <si>
    <t>0920000</t>
  </si>
  <si>
    <t>Выполнение других обязательств государства</t>
  </si>
  <si>
    <t>0920300</t>
  </si>
  <si>
    <t>Уплата налога на имущество организаций и земельного налога</t>
  </si>
  <si>
    <t>851</t>
  </si>
  <si>
    <t>Руководство и управление в сфере установленных функций</t>
  </si>
  <si>
    <t>0010000</t>
  </si>
  <si>
    <t>Реализация других функций, связанных с обеспечением национальной безопасности и правоохранительной деятельности</t>
  </si>
  <si>
    <t>2470000</t>
  </si>
  <si>
    <t>Межбюджетные трансферты</t>
  </si>
  <si>
    <t>5210000</t>
  </si>
  <si>
    <t>Иные субсидии местным бюджетам для софинансирования расходных обязательств по исполнению полномочий органов местного самоуправления по вопросам местного значения</t>
  </si>
  <si>
    <t>5210100</t>
  </si>
  <si>
    <t>Дорожное хозяйство</t>
  </si>
  <si>
    <t>3150000</t>
  </si>
  <si>
    <t>Поддержка дорожного хозяйства</t>
  </si>
  <si>
    <t>3150200</t>
  </si>
  <si>
    <t>Региональные целевые программы</t>
  </si>
  <si>
    <t>5220000</t>
  </si>
  <si>
    <t>6000000</t>
  </si>
  <si>
    <t>Организационно-воспитательная работа с молодежью</t>
  </si>
  <si>
    <t>4310000</t>
  </si>
  <si>
    <t>Дворцы и дома культуры, другие учреждения культуры и средств массовой информации</t>
  </si>
  <si>
    <t>4400000</t>
  </si>
  <si>
    <t>Обеспечение деятельности подведомственных учреждений</t>
  </si>
  <si>
    <t>4409900</t>
  </si>
  <si>
    <t>Иные межбюджетные трансферты</t>
  </si>
  <si>
    <t>540</t>
  </si>
  <si>
    <t>Физкультурно-оздоровительная работа и спортивные мероприятия</t>
  </si>
  <si>
    <t>5120000</t>
  </si>
  <si>
    <t>Расходы за счет доходов от предпринимательской и иной приносящей доход деятельности</t>
  </si>
  <si>
    <t>об исполнении бюджета по разделам, подразделам, 
целевым статьям и видам расходов МО</t>
  </si>
  <si>
    <t>Наименование расходов</t>
  </si>
  <si>
    <t>Раздел, подраздел</t>
  </si>
  <si>
    <t>% исполне-ния к уточнённо-му плану</t>
  </si>
  <si>
    <t>Вариант=Кезский 2013;
Табл=Кассовое исполнение бюджета МО 2012;
МО=1300503;
КОСГУ=000;
УБ=1122;
Дата=20121001;
Ведомства=000;
Узлы=05;</t>
  </si>
  <si>
    <t>Вариант=Кезский 2013;
Табл=Уточненные росписи бюджета МО 2013;
МО=1300503;
КОСГУ=000;
УБ=1122;
Дата=20131001;
Ведомства=000;
Узлы=05;</t>
  </si>
  <si>
    <t>Вариант=Кезский 2013;
Табл=Кассовое исполнение бюджета МО 2013;
МО=1300503;
КОСГУ=000;
УБ=1122;
Дата=20131001;
Ведомства=000;
Узлы=05;</t>
  </si>
  <si>
    <t>Иные выплаты  персоналу, за исключением фонда оплаты труда</t>
  </si>
  <si>
    <t>122</t>
  </si>
  <si>
    <t>Приложение № 1-расходы</t>
  </si>
  <si>
    <t>Приложение № 8</t>
  </si>
  <si>
    <t>Приложение № 10</t>
  </si>
  <si>
    <t>Приложение№3</t>
  </si>
  <si>
    <t>МО "Чепецкое" Кезского района</t>
  </si>
  <si>
    <t>Код бюджетной классификации</t>
  </si>
  <si>
    <t>Первоначальный план</t>
  </si>
  <si>
    <t>Исполнение</t>
  </si>
  <si>
    <t>Всего источников</t>
  </si>
  <si>
    <t>01 06 06 00 00 0000 000</t>
  </si>
  <si>
    <t>Прочие источники внутреннего финансирования дефицитов бюджетов</t>
  </si>
  <si>
    <t>01 06 06 00 00 0000 700</t>
  </si>
  <si>
    <t xml:space="preserve">Привлечение прочих источников внутреннего финансирования дефицитов бюджетов </t>
  </si>
  <si>
    <t>01 06 00 00 10 0000 710</t>
  </si>
  <si>
    <t>Прочие источники внутреннего финансирования дефицитов бюджетов поселений</t>
  </si>
  <si>
    <t>01 05 00 00 00 0000 500</t>
  </si>
  <si>
    <t>Остатки средств бюджетов</t>
  </si>
  <si>
    <t>01 05 02 0110  0000 500</t>
  </si>
  <si>
    <t>Увеличение прочих остатков денежных средств бюджета</t>
  </si>
  <si>
    <t>01 05 02 01 10 0000 610</t>
  </si>
  <si>
    <t>Уменьшение прочих остатков денежных средств бюджета</t>
  </si>
  <si>
    <t xml:space="preserve">               Отчет                                                                                                                        об исполнении бюджета по источникам финансирования дефицита бюджета муниципального образования "Чепецкое" за 9 месяцев 2013 года</t>
  </si>
  <si>
    <t>от  18 ноября  2013 года №62</t>
  </si>
</sst>
</file>

<file path=xl/styles.xml><?xml version="1.0" encoding="utf-8"?>
<styleSheet xmlns="http://schemas.openxmlformats.org/spreadsheetml/2006/main">
  <numFmts count="1">
    <numFmt numFmtId="164" formatCode="000000"/>
  </numFmts>
  <fonts count="20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5" fillId="0" borderId="0"/>
  </cellStyleXfs>
  <cellXfs count="164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0" fontId="1" fillId="0" borderId="4" xfId="0" applyFont="1" applyFill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vertical="center" wrapText="1"/>
    </xf>
    <xf numFmtId="49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49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164" fontId="7" fillId="2" borderId="4" xfId="0" applyNumberFormat="1" applyFont="1" applyFill="1" applyBorder="1" applyAlignment="1" applyProtection="1">
      <alignment wrapText="1"/>
      <protection locked="0"/>
    </xf>
    <xf numFmtId="0" fontId="6" fillId="2" borderId="4" xfId="0" applyFont="1" applyFill="1" applyBorder="1" applyAlignment="1" applyProtection="1">
      <alignment shrinkToFit="1"/>
      <protection locked="0"/>
    </xf>
    <xf numFmtId="0" fontId="6" fillId="0" borderId="4" xfId="0" applyFont="1" applyFill="1" applyBorder="1" applyAlignment="1">
      <alignment shrinkToFit="1"/>
    </xf>
    <xf numFmtId="0" fontId="4" fillId="0" borderId="0" xfId="0" applyFont="1"/>
    <xf numFmtId="164" fontId="2" fillId="2" borderId="4" xfId="0" applyNumberFormat="1" applyFont="1" applyFill="1" applyBorder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shrinkToFit="1"/>
      <protection locked="0"/>
    </xf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0" fillId="0" borderId="0" xfId="0" applyFill="1"/>
    <xf numFmtId="49" fontId="1" fillId="0" borderId="0" xfId="0" quotePrefix="1" applyNumberFormat="1" applyFont="1" applyFill="1" applyAlignment="1">
      <alignment wrapText="1"/>
    </xf>
    <xf numFmtId="49" fontId="8" fillId="0" borderId="4" xfId="0" quotePrefix="1" applyNumberFormat="1" applyFont="1" applyFill="1" applyBorder="1" applyAlignment="1">
      <alignment horizontal="center" wrapText="1"/>
    </xf>
    <xf numFmtId="49" fontId="9" fillId="0" borderId="1" xfId="0" quotePrefix="1" applyNumberFormat="1" applyFont="1" applyFill="1" applyBorder="1" applyAlignment="1">
      <alignment wrapText="1"/>
    </xf>
    <xf numFmtId="49" fontId="2" fillId="0" borderId="3" xfId="0" quotePrefix="1" applyNumberFormat="1" applyFont="1" applyFill="1" applyBorder="1" applyAlignment="1">
      <alignment wrapText="1"/>
    </xf>
    <xf numFmtId="49" fontId="1" fillId="0" borderId="6" xfId="0" quotePrefix="1" applyNumberFormat="1" applyFont="1" applyFill="1" applyBorder="1" applyAlignment="1">
      <alignment wrapText="1"/>
    </xf>
    <xf numFmtId="0" fontId="8" fillId="0" borderId="4" xfId="0" quotePrefix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49" fontId="0" fillId="0" borderId="0" xfId="0" applyNumberFormat="1" applyFill="1"/>
    <xf numFmtId="49" fontId="9" fillId="0" borderId="0" xfId="0" applyNumberFormat="1" applyFont="1" applyFill="1" applyAlignment="1">
      <alignment wrapText="1"/>
    </xf>
    <xf numFmtId="0" fontId="0" fillId="0" borderId="0" xfId="0" applyFill="1" applyBorder="1" applyAlignment="1">
      <alignment horizontal="right"/>
    </xf>
    <xf numFmtId="0" fontId="0" fillId="0" borderId="7" xfId="0" applyFill="1" applyBorder="1" applyAlignment="1">
      <alignment horizontal="right"/>
    </xf>
    <xf numFmtId="49" fontId="0" fillId="0" borderId="0" xfId="0" applyNumberFormat="1" applyFill="1" applyAlignment="1">
      <alignment horizontal="right"/>
    </xf>
    <xf numFmtId="0" fontId="0" fillId="0" borderId="0" xfId="0" applyNumberFormat="1" applyFill="1" applyAlignment="1">
      <alignment horizontal="right"/>
    </xf>
    <xf numFmtId="0" fontId="6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right"/>
    </xf>
    <xf numFmtId="49" fontId="8" fillId="0" borderId="5" xfId="0" applyNumberFormat="1" applyFont="1" applyFill="1" applyBorder="1" applyAlignment="1">
      <alignment horizontal="center" vertical="center" textRotation="90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5" xfId="0" quotePrefix="1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11" fillId="0" borderId="0" xfId="0" quotePrefix="1" applyNumberFormat="1" applyFont="1" applyFill="1" applyAlignment="1">
      <alignment wrapText="1"/>
    </xf>
    <xf numFmtId="49" fontId="12" fillId="0" borderId="0" xfId="0" quotePrefix="1" applyNumberFormat="1" applyFont="1" applyFill="1" applyAlignment="1">
      <alignment wrapText="1"/>
    </xf>
    <xf numFmtId="0" fontId="11" fillId="0" borderId="0" xfId="0" quotePrefix="1" applyFont="1" applyFill="1" applyAlignment="1">
      <alignment wrapText="1"/>
    </xf>
    <xf numFmtId="0" fontId="11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13" fillId="0" borderId="0" xfId="0" quotePrefix="1" applyNumberFormat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4" fillId="0" borderId="0" xfId="0" applyNumberFormat="1" applyFont="1" applyFill="1"/>
    <xf numFmtId="0" fontId="4" fillId="3" borderId="4" xfId="0" quotePrefix="1" applyNumberFormat="1" applyFont="1" applyFill="1" applyBorder="1" applyAlignment="1" applyProtection="1">
      <alignment horizontal="center" wrapText="1"/>
    </xf>
    <xf numFmtId="0" fontId="13" fillId="3" borderId="1" xfId="0" quotePrefix="1" applyNumberFormat="1" applyFont="1" applyFill="1" applyBorder="1" applyAlignment="1" applyProtection="1">
      <alignment wrapText="1"/>
    </xf>
    <xf numFmtId="49" fontId="7" fillId="0" borderId="3" xfId="0" applyNumberFormat="1" applyFont="1" applyFill="1" applyBorder="1" applyAlignment="1">
      <alignment wrapText="1"/>
    </xf>
    <xf numFmtId="49" fontId="6" fillId="0" borderId="6" xfId="0" quotePrefix="1" applyNumberFormat="1" applyFont="1" applyFill="1" applyBorder="1" applyAlignment="1">
      <alignment wrapText="1"/>
    </xf>
    <xf numFmtId="0" fontId="4" fillId="3" borderId="4" xfId="0" quotePrefix="1" applyNumberFormat="1" applyFont="1" applyFill="1" applyBorder="1" applyAlignment="1" applyProtection="1">
      <alignment wrapText="1"/>
    </xf>
    <xf numFmtId="0" fontId="4" fillId="0" borderId="0" xfId="0" applyFont="1" applyFill="1"/>
    <xf numFmtId="49" fontId="7" fillId="0" borderId="3" xfId="0" quotePrefix="1" applyNumberFormat="1" applyFont="1" applyFill="1" applyBorder="1" applyAlignment="1">
      <alignment wrapText="1"/>
    </xf>
    <xf numFmtId="0" fontId="8" fillId="3" borderId="4" xfId="0" quotePrefix="1" applyNumberFormat="1" applyFont="1" applyFill="1" applyBorder="1" applyAlignment="1" applyProtection="1">
      <alignment horizontal="center" wrapText="1"/>
    </xf>
    <xf numFmtId="0" fontId="9" fillId="3" borderId="1" xfId="0" quotePrefix="1" applyNumberFormat="1" applyFont="1" applyFill="1" applyBorder="1" applyAlignment="1" applyProtection="1">
      <alignment wrapText="1"/>
    </xf>
    <xf numFmtId="0" fontId="8" fillId="3" borderId="4" xfId="0" quotePrefix="1" applyNumberFormat="1" applyFont="1" applyFill="1" applyBorder="1" applyAlignment="1" applyProtection="1">
      <alignment wrapText="1"/>
    </xf>
    <xf numFmtId="0" fontId="5" fillId="3" borderId="4" xfId="0" quotePrefix="1" applyNumberFormat="1" applyFont="1" applyFill="1" applyBorder="1" applyAlignment="1" applyProtection="1">
      <alignment horizontal="center" wrapText="1"/>
    </xf>
    <xf numFmtId="0" fontId="12" fillId="3" borderId="1" xfId="0" quotePrefix="1" applyNumberFormat="1" applyFont="1" applyFill="1" applyBorder="1" applyAlignment="1" applyProtection="1">
      <alignment wrapText="1"/>
    </xf>
    <xf numFmtId="49" fontId="14" fillId="0" borderId="3" xfId="0" quotePrefix="1" applyNumberFormat="1" applyFont="1" applyFill="1" applyBorder="1" applyAlignment="1">
      <alignment wrapText="1"/>
    </xf>
    <xf numFmtId="49" fontId="11" fillId="0" borderId="6" xfId="0" quotePrefix="1" applyNumberFormat="1" applyFont="1" applyFill="1" applyBorder="1" applyAlignment="1">
      <alignment wrapText="1"/>
    </xf>
    <xf numFmtId="0" fontId="5" fillId="2" borderId="4" xfId="0" quotePrefix="1" applyFont="1" applyFill="1" applyBorder="1" applyAlignment="1" applyProtection="1">
      <alignment wrapText="1"/>
      <protection locked="0"/>
    </xf>
    <xf numFmtId="0" fontId="5" fillId="3" borderId="4" xfId="0" quotePrefix="1" applyNumberFormat="1" applyFont="1" applyFill="1" applyBorder="1" applyAlignment="1" applyProtection="1">
      <alignment wrapText="1"/>
    </xf>
    <xf numFmtId="0" fontId="8" fillId="2" borderId="4" xfId="0" quotePrefix="1" applyFont="1" applyFill="1" applyBorder="1" applyAlignment="1" applyProtection="1">
      <alignment wrapText="1"/>
      <protection locked="0"/>
    </xf>
    <xf numFmtId="49" fontId="0" fillId="0" borderId="1" xfId="0" applyNumberFormat="1" applyFill="1" applyBorder="1"/>
    <xf numFmtId="49" fontId="0" fillId="0" borderId="2" xfId="0" applyNumberFormat="1" applyFill="1" applyBorder="1"/>
    <xf numFmtId="49" fontId="9" fillId="0" borderId="2" xfId="0" applyNumberFormat="1" applyFont="1" applyFill="1" applyBorder="1" applyAlignment="1">
      <alignment wrapText="1"/>
    </xf>
    <xf numFmtId="0" fontId="6" fillId="0" borderId="4" xfId="0" applyFont="1" applyBorder="1" applyAlignment="1"/>
    <xf numFmtId="49" fontId="7" fillId="0" borderId="3" xfId="0" applyNumberFormat="1" applyFont="1" applyBorder="1" applyAlignment="1">
      <alignment wrapText="1"/>
    </xf>
    <xf numFmtId="49" fontId="6" fillId="0" borderId="3" xfId="0" applyNumberFormat="1" applyFont="1" applyBorder="1" applyAlignment="1"/>
    <xf numFmtId="164" fontId="2" fillId="0" borderId="4" xfId="0" quotePrefix="1" applyNumberFormat="1" applyFont="1" applyBorder="1" applyAlignment="1">
      <alignment wrapText="1"/>
    </xf>
    <xf numFmtId="49" fontId="8" fillId="0" borderId="4" xfId="0" quotePrefix="1" applyNumberFormat="1" applyFont="1" applyBorder="1" applyAlignment="1">
      <alignment horizontal="center" wrapText="1"/>
    </xf>
    <xf numFmtId="0" fontId="8" fillId="0" borderId="4" xfId="0" quotePrefix="1" applyFont="1" applyBorder="1" applyAlignment="1">
      <alignment wrapText="1"/>
    </xf>
    <xf numFmtId="0" fontId="8" fillId="0" borderId="0" xfId="1" applyFont="1" applyFill="1" applyBorder="1" applyAlignment="1">
      <alignment horizontal="right"/>
    </xf>
    <xf numFmtId="0" fontId="8" fillId="0" borderId="0" xfId="1" applyFont="1" applyFill="1" applyAlignment="1">
      <alignment horizontal="right"/>
    </xf>
    <xf numFmtId="0" fontId="8" fillId="0" borderId="0" xfId="0" applyNumberFormat="1" applyFont="1" applyAlignment="1">
      <alignment horizontal="right"/>
    </xf>
    <xf numFmtId="0" fontId="8" fillId="0" borderId="0" xfId="0" applyNumberFormat="1" applyFont="1" applyFill="1" applyAlignment="1">
      <alignment horizontal="right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/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9" fontId="8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textRotation="90" wrapText="1"/>
    </xf>
    <xf numFmtId="49" fontId="8" fillId="0" borderId="5" xfId="0" applyNumberFormat="1" applyFont="1" applyBorder="1" applyAlignment="1">
      <alignment horizontal="center" vertical="center" textRotation="90" wrapText="1"/>
    </xf>
    <xf numFmtId="49" fontId="11" fillId="0" borderId="0" xfId="0" quotePrefix="1" applyNumberFormat="1" applyFont="1" applyFill="1" applyAlignment="1">
      <alignment horizontal="center" wrapText="1"/>
    </xf>
    <xf numFmtId="0" fontId="11" fillId="0" borderId="0" xfId="0" quotePrefix="1" applyFont="1" applyFill="1" applyAlignment="1">
      <alignment horizontal="center" wrapText="1"/>
    </xf>
    <xf numFmtId="49" fontId="6" fillId="0" borderId="0" xfId="0" quotePrefix="1" applyNumberFormat="1" applyFont="1" applyFill="1" applyAlignment="1">
      <alignment horizontal="center" wrapText="1"/>
    </xf>
    <xf numFmtId="0" fontId="6" fillId="0" borderId="0" xfId="0" quotePrefix="1" applyFont="1" applyFill="1" applyAlignment="1">
      <alignment horizontal="center" wrapText="1"/>
    </xf>
    <xf numFmtId="164" fontId="7" fillId="0" borderId="4" xfId="0" applyNumberFormat="1" applyFont="1" applyBorder="1" applyAlignment="1">
      <alignment wrapText="1"/>
    </xf>
    <xf numFmtId="49" fontId="4" fillId="0" borderId="4" xfId="0" quotePrefix="1" applyNumberFormat="1" applyFont="1" applyBorder="1" applyAlignment="1">
      <alignment horizontal="center" wrapText="1"/>
    </xf>
    <xf numFmtId="164" fontId="7" fillId="0" borderId="4" xfId="0" quotePrefix="1" applyNumberFormat="1" applyFont="1" applyBorder="1" applyAlignment="1">
      <alignment wrapText="1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 vertical="distributed" wrapText="1"/>
    </xf>
    <xf numFmtId="49" fontId="4" fillId="0" borderId="4" xfId="0" applyNumberFormat="1" applyFont="1" applyBorder="1" applyAlignment="1">
      <alignment horizontal="left" wrapText="1"/>
    </xf>
    <xf numFmtId="0" fontId="6" fillId="0" borderId="4" xfId="0" applyFont="1" applyFill="1" applyBorder="1" applyAlignment="1"/>
    <xf numFmtId="49" fontId="10" fillId="0" borderId="4" xfId="0" applyNumberFormat="1" applyFont="1" applyFill="1" applyBorder="1" applyAlignment="1">
      <alignment wrapText="1"/>
    </xf>
    <xf numFmtId="49" fontId="8" fillId="0" borderId="4" xfId="0" applyNumberFormat="1" applyFont="1" applyBorder="1"/>
    <xf numFmtId="0" fontId="8" fillId="0" borderId="4" xfId="0" applyFont="1" applyFill="1" applyBorder="1" applyProtection="1">
      <protection locked="0"/>
    </xf>
    <xf numFmtId="0" fontId="6" fillId="0" borderId="0" xfId="0" applyFont="1" applyAlignment="1">
      <alignment wrapText="1"/>
    </xf>
    <xf numFmtId="0" fontId="8" fillId="0" borderId="0" xfId="1" applyFont="1" applyFill="1" applyAlignment="1"/>
    <xf numFmtId="0" fontId="0" fillId="0" borderId="0" xfId="0" applyNumberFormat="1" applyAlignment="1">
      <alignment horizontal="right"/>
    </xf>
    <xf numFmtId="49" fontId="8" fillId="0" borderId="0" xfId="0" applyNumberFormat="1" applyFont="1" applyFill="1"/>
    <xf numFmtId="49" fontId="8" fillId="0" borderId="0" xfId="0" applyNumberFormat="1" applyFont="1"/>
    <xf numFmtId="0" fontId="8" fillId="0" borderId="0" xfId="0" applyFont="1" applyFill="1"/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 wrapText="1"/>
    </xf>
    <xf numFmtId="49" fontId="11" fillId="0" borderId="0" xfId="0" quotePrefix="1" applyNumberFormat="1" applyFont="1" applyAlignment="1">
      <alignment wrapText="1"/>
    </xf>
    <xf numFmtId="0" fontId="11" fillId="0" borderId="0" xfId="0" quotePrefix="1" applyFont="1" applyAlignment="1">
      <alignment wrapText="1"/>
    </xf>
    <xf numFmtId="0" fontId="11" fillId="0" borderId="0" xfId="0" applyFont="1" applyAlignment="1">
      <alignment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49" fontId="17" fillId="0" borderId="4" xfId="0" applyNumberFormat="1" applyFont="1" applyFill="1" applyBorder="1" applyAlignment="1">
      <alignment wrapText="1"/>
    </xf>
    <xf numFmtId="49" fontId="4" fillId="0" borderId="4" xfId="0" applyNumberFormat="1" applyFont="1" applyBorder="1"/>
    <xf numFmtId="0" fontId="4" fillId="3" borderId="4" xfId="0" applyNumberFormat="1" applyFont="1" applyFill="1" applyBorder="1" applyProtection="1"/>
    <xf numFmtId="0" fontId="8" fillId="3" borderId="4" xfId="0" applyNumberFormat="1" applyFont="1" applyFill="1" applyBorder="1" applyProtection="1"/>
    <xf numFmtId="0" fontId="8" fillId="2" borderId="4" xfId="0" applyFont="1" applyFill="1" applyBorder="1" applyProtection="1">
      <protection locked="0"/>
    </xf>
    <xf numFmtId="49" fontId="7" fillId="0" borderId="4" xfId="0" applyNumberFormat="1" applyFont="1" applyBorder="1" applyAlignment="1">
      <alignment horizontal="left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18" fillId="0" borderId="5" xfId="0" applyFont="1" applyBorder="1"/>
    <xf numFmtId="0" fontId="18" fillId="0" borderId="5" xfId="0" applyFont="1" applyBorder="1" applyAlignment="1">
      <alignment vertical="center" wrapText="1"/>
    </xf>
    <xf numFmtId="0" fontId="18" fillId="0" borderId="0" xfId="0" applyFont="1"/>
    <xf numFmtId="0" fontId="19" fillId="0" borderId="5" xfId="0" applyFont="1" applyBorder="1"/>
    <xf numFmtId="0" fontId="19" fillId="0" borderId="5" xfId="0" applyFont="1" applyBorder="1" applyAlignment="1">
      <alignment vertical="center" wrapText="1"/>
    </xf>
    <xf numFmtId="0" fontId="19" fillId="0" borderId="0" xfId="0" applyFont="1"/>
    <xf numFmtId="0" fontId="0" fillId="0" borderId="5" xfId="0" applyBorder="1"/>
    <xf numFmtId="0" fontId="0" fillId="0" borderId="5" xfId="0" applyBorder="1" applyAlignment="1">
      <alignment vertical="center" wrapText="1"/>
    </xf>
    <xf numFmtId="2" fontId="19" fillId="0" borderId="5" xfId="0" applyNumberFormat="1" applyFont="1" applyBorder="1"/>
    <xf numFmtId="2" fontId="0" fillId="0" borderId="5" xfId="0" applyNumberFormat="1" applyBorder="1"/>
    <xf numFmtId="0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vertical="center" wrapText="1"/>
    </xf>
    <xf numFmtId="49" fontId="16" fillId="0" borderId="0" xfId="0" applyNumberFormat="1" applyFont="1" applyAlignment="1">
      <alignment horizontal="center"/>
    </xf>
    <xf numFmtId="0" fontId="16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 wrapText="1"/>
    </xf>
    <xf numFmtId="0" fontId="18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0" fillId="0" borderId="5" xfId="0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view="pageLayout" topLeftCell="A2" zoomScaleNormal="100" workbookViewId="0">
      <selection activeCell="O9" sqref="O9"/>
    </sheetView>
  </sheetViews>
  <sheetFormatPr defaultRowHeight="15"/>
  <cols>
    <col min="1" max="1" width="10.140625" style="13" bestFit="1" customWidth="1"/>
    <col min="2" max="2" width="3.28515625" style="13" customWidth="1"/>
    <col min="3" max="3" width="5.5703125" style="13" bestFit="1" customWidth="1"/>
    <col min="4" max="4" width="4.85546875" style="13" bestFit="1" customWidth="1"/>
    <col min="5" max="5" width="47.5703125" customWidth="1"/>
    <col min="6" max="6" width="14" hidden="1" customWidth="1"/>
    <col min="7" max="7" width="14" customWidth="1"/>
    <col min="8" max="8" width="14" style="41" customWidth="1"/>
    <col min="9" max="12" width="14" style="41" hidden="1" customWidth="1"/>
    <col min="13" max="13" width="14" style="41" customWidth="1"/>
  </cols>
  <sheetData>
    <row r="1" spans="1:13" ht="14.25" hidden="1" customHeight="1">
      <c r="A1" s="1"/>
      <c r="B1" s="2"/>
      <c r="C1" s="2"/>
      <c r="D1" s="3"/>
      <c r="E1" s="4"/>
      <c r="F1" s="5"/>
      <c r="G1" s="5"/>
      <c r="H1" s="6"/>
      <c r="I1" s="6"/>
      <c r="J1" s="6"/>
      <c r="K1" s="6"/>
      <c r="L1" s="6"/>
      <c r="M1" s="6"/>
    </row>
    <row r="2" spans="1:13">
      <c r="A2" s="7"/>
      <c r="B2" s="7"/>
      <c r="C2" s="7"/>
      <c r="D2" s="7"/>
      <c r="E2" s="8"/>
      <c r="F2" s="9"/>
      <c r="G2" s="9"/>
      <c r="H2" s="10"/>
      <c r="I2" s="10"/>
      <c r="J2" s="10"/>
      <c r="K2" s="10"/>
      <c r="L2" s="10"/>
      <c r="M2" s="10" t="s">
        <v>0</v>
      </c>
    </row>
    <row r="3" spans="1:13">
      <c r="A3" s="7"/>
      <c r="B3" s="7"/>
      <c r="C3" s="7"/>
      <c r="D3" s="7"/>
      <c r="E3" s="8"/>
      <c r="F3" s="9"/>
      <c r="G3" s="9"/>
      <c r="H3" s="10"/>
      <c r="I3" s="10"/>
      <c r="J3" s="10"/>
      <c r="K3" s="10"/>
      <c r="L3" s="10"/>
      <c r="M3" s="10" t="s">
        <v>1</v>
      </c>
    </row>
    <row r="4" spans="1:13">
      <c r="A4" s="7"/>
      <c r="B4" s="7"/>
      <c r="C4" s="7"/>
      <c r="D4" s="7"/>
      <c r="E4" s="8"/>
      <c r="F4" s="9"/>
      <c r="G4" s="9"/>
      <c r="H4" s="10"/>
      <c r="I4" s="10"/>
      <c r="J4" s="10"/>
      <c r="K4" s="10"/>
      <c r="L4" s="10"/>
      <c r="M4" s="10" t="str">
        <f>CONCATENATE("МО ","""",LEFT(G13,FIND("*",G13,1)-1),""" ")</f>
        <v xml:space="preserve">МО "Чепецкое" </v>
      </c>
    </row>
    <row r="5" spans="1:13">
      <c r="A5" s="7"/>
      <c r="B5" s="7"/>
      <c r="C5" s="7"/>
      <c r="D5" s="7"/>
      <c r="E5" s="8"/>
      <c r="F5" s="9"/>
      <c r="G5" s="9"/>
      <c r="H5" s="10"/>
      <c r="I5" s="10"/>
      <c r="J5" s="10"/>
      <c r="K5" s="10"/>
      <c r="L5" s="10"/>
      <c r="M5" s="10" t="str">
        <f>"от18 ноября "&amp;VALUE(RIGHT(G13,4))&amp;" года  №62"</f>
        <v>от18 ноября 2013 года  №62</v>
      </c>
    </row>
    <row r="6" spans="1:13">
      <c r="A6" s="7"/>
      <c r="B6" s="7"/>
      <c r="C6" s="7"/>
      <c r="D6" s="7"/>
      <c r="E6" s="8"/>
      <c r="F6" s="9"/>
      <c r="G6" s="9"/>
      <c r="H6" s="10"/>
      <c r="I6" s="10"/>
      <c r="J6" s="10"/>
      <c r="K6" s="10"/>
      <c r="L6" s="10"/>
      <c r="M6" s="10"/>
    </row>
    <row r="7" spans="1:13" ht="16.5" customHeight="1">
      <c r="A7" s="155" t="s">
        <v>2</v>
      </c>
      <c r="B7" s="155"/>
      <c r="C7" s="155"/>
      <c r="D7" s="155"/>
      <c r="E7" s="155"/>
      <c r="F7" s="155"/>
      <c r="G7" s="155"/>
      <c r="H7" s="155"/>
      <c r="I7" s="11"/>
      <c r="J7" s="11"/>
      <c r="K7" s="11"/>
      <c r="L7" s="12"/>
      <c r="M7" s="11"/>
    </row>
    <row r="8" spans="1:13" ht="16.5" customHeight="1">
      <c r="A8" s="155" t="s">
        <v>3</v>
      </c>
      <c r="B8" s="155"/>
      <c r="C8" s="155"/>
      <c r="D8" s="155"/>
      <c r="E8" s="155"/>
      <c r="F8" s="155"/>
      <c r="G8" s="155"/>
      <c r="H8" s="155"/>
      <c r="I8" s="11"/>
      <c r="J8" s="11"/>
      <c r="K8" s="11"/>
      <c r="L8" s="12"/>
      <c r="M8" s="11"/>
    </row>
    <row r="9" spans="1:13" ht="16.5" customHeight="1">
      <c r="A9" s="155" t="str">
        <f>CONCATENATE("""",LEFT(G13,FIND("*",G13,1)-1),""" ","  за ",IF(MID(G13,FIND("*",G13,1)+4,2)="04","1 квартал ",IF(MID(G13,FIND("*",G13,1)+4,2)="07","1 полугодие ",IF(MID(G13,FIND("*",G13,1)+4,2)="10","9 месяцев ",""))),IF(MID(G13,FIND("*",G13,1)+4,2)="01",CONCATENATE(TEXT(VALUE(RIGHT(G13,4)-1),"0000")," год"),CONCATENATE(RIGHT(G13,4)," года")))</f>
        <v>"Чепецкое"   за 9 месяцев 2013 года</v>
      </c>
      <c r="B9" s="155"/>
      <c r="C9" s="155"/>
      <c r="D9" s="155"/>
      <c r="E9" s="155"/>
      <c r="F9" s="155"/>
      <c r="G9" s="155"/>
      <c r="H9" s="155"/>
      <c r="I9" s="11"/>
      <c r="J9" s="11"/>
      <c r="K9" s="11"/>
      <c r="L9" s="12"/>
      <c r="M9" s="11"/>
    </row>
    <row r="10" spans="1:13">
      <c r="F10" s="14"/>
      <c r="G10" s="14"/>
      <c r="H10" s="15"/>
      <c r="I10" s="15"/>
      <c r="J10" s="15"/>
      <c r="K10" s="15"/>
      <c r="L10" s="15"/>
      <c r="M10" s="15" t="s">
        <v>4</v>
      </c>
    </row>
    <row r="11" spans="1:13" ht="62.25" customHeight="1">
      <c r="A11" s="16" t="s">
        <v>5</v>
      </c>
      <c r="B11" s="16"/>
      <c r="C11" s="16"/>
      <c r="D11" s="16"/>
      <c r="E11" s="17" t="s">
        <v>6</v>
      </c>
      <c r="F11" s="18" t="str">
        <f>CONCATENATE("Исполнение на ",RIGHT(F13,10))</f>
        <v>Исполнение на 01.10.2012</v>
      </c>
      <c r="G11" s="18" t="str">
        <f>CONCATENATE("Уточнён-ный план на ",IF(MID(G13,FIND("*",G13,1)+4,2)="01",CONCATENATE(TEXT(VALUE(RIGHT(G13,4)-1),"0000")," год"),CONCATENATE(RIGHT(G13,4)," год")))</f>
        <v>Уточнён-ный план на 2013 год</v>
      </c>
      <c r="H11" s="19" t="str">
        <f>CONCATENATE("Исполнение на ",RIGHT(G13,10))</f>
        <v>Исполнение на 01.10.2013</v>
      </c>
      <c r="I11" s="19"/>
      <c r="J11" s="19"/>
      <c r="K11" s="19"/>
      <c r="L11" s="20" t="s">
        <v>7</v>
      </c>
      <c r="M11" s="20" t="s">
        <v>8</v>
      </c>
    </row>
    <row r="12" spans="1:13" s="24" customFormat="1" ht="126.75" hidden="1" customHeight="1">
      <c r="A12" s="21" t="s">
        <v>9</v>
      </c>
      <c r="B12" s="21" t="s">
        <v>10</v>
      </c>
      <c r="C12" s="21" t="s">
        <v>11</v>
      </c>
      <c r="D12" s="21" t="s">
        <v>12</v>
      </c>
      <c r="E12" s="22" t="s">
        <v>13</v>
      </c>
      <c r="F12" s="22" t="s">
        <v>14</v>
      </c>
      <c r="G12" s="22" t="s">
        <v>15</v>
      </c>
      <c r="H12" s="23" t="s">
        <v>16</v>
      </c>
      <c r="I12" s="23" t="s">
        <v>17</v>
      </c>
      <c r="J12" s="23" t="s">
        <v>18</v>
      </c>
      <c r="K12" s="23" t="s">
        <v>19</v>
      </c>
      <c r="L12" s="23" t="s">
        <v>20</v>
      </c>
      <c r="M12" s="23" t="s">
        <v>21</v>
      </c>
    </row>
    <row r="13" spans="1:13" s="28" customFormat="1" ht="67.5" hidden="1" customHeight="1">
      <c r="A13" s="25" t="s">
        <v>5</v>
      </c>
      <c r="B13" s="25" t="s">
        <v>22</v>
      </c>
      <c r="C13" s="25" t="s">
        <v>23</v>
      </c>
      <c r="D13" s="25" t="s">
        <v>24</v>
      </c>
      <c r="E13" s="26" t="s">
        <v>25</v>
      </c>
      <c r="F13" s="26" t="s">
        <v>26</v>
      </c>
      <c r="G13" s="26" t="s">
        <v>27</v>
      </c>
      <c r="H13" s="27" t="s">
        <v>28</v>
      </c>
      <c r="I13" s="27" t="s">
        <v>29</v>
      </c>
      <c r="J13" s="27" t="s">
        <v>30</v>
      </c>
      <c r="K13" s="27" t="s">
        <v>31</v>
      </c>
      <c r="L13" s="27" t="s">
        <v>7</v>
      </c>
      <c r="M13" s="27" t="s">
        <v>32</v>
      </c>
    </row>
    <row r="14" spans="1:13" s="35" customFormat="1" ht="17.25" hidden="1" customHeight="1">
      <c r="A14" s="29" t="s">
        <v>33</v>
      </c>
      <c r="B14" s="30" t="s">
        <v>34</v>
      </c>
      <c r="C14" s="30" t="s">
        <v>35</v>
      </c>
      <c r="D14" s="31" t="s">
        <v>36</v>
      </c>
      <c r="E14" s="32"/>
      <c r="F14" s="33">
        <v>1738.13</v>
      </c>
      <c r="G14" s="33">
        <v>3122.8</v>
      </c>
      <c r="H14" s="33">
        <v>2563.8200000000002</v>
      </c>
      <c r="I14" s="33">
        <v>1678.06</v>
      </c>
      <c r="J14" s="33">
        <v>3229.94</v>
      </c>
      <c r="K14" s="33">
        <v>2109.5500000000002</v>
      </c>
      <c r="L14" s="34">
        <v>147.5</v>
      </c>
      <c r="M14" s="34">
        <v>82.1</v>
      </c>
    </row>
    <row r="15" spans="1:13" s="35" customFormat="1" ht="14.25">
      <c r="A15" s="29" t="s">
        <v>37</v>
      </c>
      <c r="B15" s="30" t="s">
        <v>34</v>
      </c>
      <c r="C15" s="30" t="s">
        <v>35</v>
      </c>
      <c r="D15" s="31" t="s">
        <v>36</v>
      </c>
      <c r="E15" s="32" t="s">
        <v>38</v>
      </c>
      <c r="F15" s="33">
        <v>1078.4100000000001</v>
      </c>
      <c r="G15" s="33">
        <v>1779.5</v>
      </c>
      <c r="H15" s="33">
        <v>1402.56</v>
      </c>
      <c r="I15" s="33">
        <v>1678.06</v>
      </c>
      <c r="J15" s="33">
        <v>3229.94</v>
      </c>
      <c r="K15" s="33">
        <v>2109.5500000000002</v>
      </c>
      <c r="L15" s="34">
        <v>130.1</v>
      </c>
      <c r="M15" s="34">
        <v>78.8</v>
      </c>
    </row>
    <row r="16" spans="1:13" s="35" customFormat="1" ht="14.25">
      <c r="A16" s="29" t="s">
        <v>39</v>
      </c>
      <c r="B16" s="30" t="s">
        <v>34</v>
      </c>
      <c r="C16" s="30" t="s">
        <v>35</v>
      </c>
      <c r="D16" s="31" t="s">
        <v>36</v>
      </c>
      <c r="E16" s="32" t="s">
        <v>40</v>
      </c>
      <c r="F16" s="33">
        <v>738.05</v>
      </c>
      <c r="G16" s="33">
        <v>1152</v>
      </c>
      <c r="H16" s="33">
        <v>861.64</v>
      </c>
      <c r="I16" s="33">
        <v>1678.06</v>
      </c>
      <c r="J16" s="33">
        <v>3229.94</v>
      </c>
      <c r="K16" s="33">
        <v>2109.5500000000002</v>
      </c>
      <c r="L16" s="34">
        <v>116.7</v>
      </c>
      <c r="M16" s="34">
        <v>74.8</v>
      </c>
    </row>
    <row r="17" spans="1:13" ht="60.75">
      <c r="A17" s="1" t="s">
        <v>41</v>
      </c>
      <c r="B17" s="2" t="s">
        <v>42</v>
      </c>
      <c r="C17" s="2" t="s">
        <v>35</v>
      </c>
      <c r="D17" s="3" t="s">
        <v>43</v>
      </c>
      <c r="E17" s="36" t="s">
        <v>44</v>
      </c>
      <c r="F17" s="37">
        <v>739.96</v>
      </c>
      <c r="G17" s="37">
        <v>1152</v>
      </c>
      <c r="H17" s="37">
        <v>861.55</v>
      </c>
      <c r="I17" s="37"/>
      <c r="J17" s="37"/>
      <c r="K17" s="37"/>
      <c r="L17" s="6">
        <v>116.4</v>
      </c>
      <c r="M17" s="6">
        <v>74.8</v>
      </c>
    </row>
    <row r="18" spans="1:13" ht="36.75">
      <c r="A18" s="1" t="s">
        <v>45</v>
      </c>
      <c r="B18" s="2" t="s">
        <v>42</v>
      </c>
      <c r="C18" s="2" t="s">
        <v>35</v>
      </c>
      <c r="D18" s="3" t="s">
        <v>43</v>
      </c>
      <c r="E18" s="36" t="s">
        <v>46</v>
      </c>
      <c r="F18" s="37">
        <v>-1.91</v>
      </c>
      <c r="G18" s="37"/>
      <c r="H18" s="37">
        <v>0.09</v>
      </c>
      <c r="I18" s="37"/>
      <c r="J18" s="37"/>
      <c r="K18" s="37"/>
      <c r="L18" s="6">
        <v>-4.7</v>
      </c>
      <c r="M18" s="6"/>
    </row>
    <row r="19" spans="1:13" s="35" customFormat="1" ht="14.25">
      <c r="A19" s="29" t="s">
        <v>47</v>
      </c>
      <c r="B19" s="30" t="s">
        <v>34</v>
      </c>
      <c r="C19" s="30" t="s">
        <v>35</v>
      </c>
      <c r="D19" s="31" t="s">
        <v>36</v>
      </c>
      <c r="E19" s="32" t="s">
        <v>48</v>
      </c>
      <c r="F19" s="33">
        <v>82.61</v>
      </c>
      <c r="G19" s="33">
        <v>110</v>
      </c>
      <c r="H19" s="33">
        <v>87.41</v>
      </c>
      <c r="I19" s="33">
        <v>1678.06</v>
      </c>
      <c r="J19" s="33">
        <v>3229.94</v>
      </c>
      <c r="K19" s="33">
        <v>2109.5500000000002</v>
      </c>
      <c r="L19" s="34">
        <v>105.8</v>
      </c>
      <c r="M19" s="34">
        <v>79.5</v>
      </c>
    </row>
    <row r="20" spans="1:13">
      <c r="A20" s="1" t="s">
        <v>49</v>
      </c>
      <c r="B20" s="2" t="s">
        <v>42</v>
      </c>
      <c r="C20" s="2" t="s">
        <v>35</v>
      </c>
      <c r="D20" s="3" t="s">
        <v>43</v>
      </c>
      <c r="E20" s="36" t="s">
        <v>50</v>
      </c>
      <c r="F20" s="37">
        <v>82.61</v>
      </c>
      <c r="G20" s="37">
        <v>110</v>
      </c>
      <c r="H20" s="37">
        <v>87.41</v>
      </c>
      <c r="I20" s="37"/>
      <c r="J20" s="37"/>
      <c r="K20" s="37"/>
      <c r="L20" s="6">
        <v>105.8</v>
      </c>
      <c r="M20" s="6">
        <v>79.5</v>
      </c>
    </row>
    <row r="21" spans="1:13" s="35" customFormat="1" ht="14.25">
      <c r="A21" s="29" t="s">
        <v>51</v>
      </c>
      <c r="B21" s="30" t="s">
        <v>34</v>
      </c>
      <c r="C21" s="30" t="s">
        <v>35</v>
      </c>
      <c r="D21" s="31" t="s">
        <v>36</v>
      </c>
      <c r="E21" s="32" t="s">
        <v>52</v>
      </c>
      <c r="F21" s="33">
        <v>238.59</v>
      </c>
      <c r="G21" s="33">
        <v>483.5</v>
      </c>
      <c r="H21" s="33">
        <v>281.81</v>
      </c>
      <c r="I21" s="33">
        <v>1678.06</v>
      </c>
      <c r="J21" s="33">
        <v>3229.94</v>
      </c>
      <c r="K21" s="33">
        <v>2109.5500000000002</v>
      </c>
      <c r="L21" s="34">
        <v>118.1</v>
      </c>
      <c r="M21" s="34">
        <v>58.3</v>
      </c>
    </row>
    <row r="22" spans="1:13" ht="36.75">
      <c r="A22" s="1" t="s">
        <v>53</v>
      </c>
      <c r="B22" s="2" t="s">
        <v>54</v>
      </c>
      <c r="C22" s="2" t="s">
        <v>35</v>
      </c>
      <c r="D22" s="3" t="s">
        <v>43</v>
      </c>
      <c r="E22" s="36" t="s">
        <v>55</v>
      </c>
      <c r="F22" s="37">
        <v>129.16999999999999</v>
      </c>
      <c r="G22" s="37">
        <v>323.5</v>
      </c>
      <c r="H22" s="37">
        <v>155.99</v>
      </c>
      <c r="I22" s="37"/>
      <c r="J22" s="37"/>
      <c r="K22" s="37"/>
      <c r="L22" s="6">
        <v>120.8</v>
      </c>
      <c r="M22" s="6">
        <v>48.2</v>
      </c>
    </row>
    <row r="23" spans="1:13" ht="48.75">
      <c r="A23" s="1" t="s">
        <v>56</v>
      </c>
      <c r="B23" s="2" t="s">
        <v>54</v>
      </c>
      <c r="C23" s="2" t="s">
        <v>35</v>
      </c>
      <c r="D23" s="3" t="s">
        <v>43</v>
      </c>
      <c r="E23" s="36" t="s">
        <v>57</v>
      </c>
      <c r="F23" s="37">
        <v>71.069999999999993</v>
      </c>
      <c r="G23" s="37">
        <v>135</v>
      </c>
      <c r="H23" s="37">
        <v>87.16</v>
      </c>
      <c r="I23" s="37"/>
      <c r="J23" s="37"/>
      <c r="K23" s="37"/>
      <c r="L23" s="6">
        <v>122.6</v>
      </c>
      <c r="M23" s="6">
        <v>64.599999999999994</v>
      </c>
    </row>
    <row r="24" spans="1:13" ht="48.75">
      <c r="A24" s="1" t="s">
        <v>58</v>
      </c>
      <c r="B24" s="2" t="s">
        <v>54</v>
      </c>
      <c r="C24" s="2" t="s">
        <v>35</v>
      </c>
      <c r="D24" s="3" t="s">
        <v>43</v>
      </c>
      <c r="E24" s="36" t="s">
        <v>59</v>
      </c>
      <c r="F24" s="37">
        <v>38.35</v>
      </c>
      <c r="G24" s="37">
        <v>25</v>
      </c>
      <c r="H24" s="37">
        <v>38.659999999999997</v>
      </c>
      <c r="I24" s="37"/>
      <c r="J24" s="37"/>
      <c r="K24" s="37"/>
      <c r="L24" s="6">
        <v>100.8</v>
      </c>
      <c r="M24" s="6">
        <v>154.6</v>
      </c>
    </row>
    <row r="25" spans="1:13" s="35" customFormat="1" ht="36">
      <c r="A25" s="29" t="s">
        <v>60</v>
      </c>
      <c r="B25" s="30" t="s">
        <v>34</v>
      </c>
      <c r="C25" s="30" t="s">
        <v>35</v>
      </c>
      <c r="D25" s="31" t="s">
        <v>36</v>
      </c>
      <c r="E25" s="32" t="s">
        <v>61</v>
      </c>
      <c r="F25" s="33">
        <v>17.8</v>
      </c>
      <c r="G25" s="33">
        <v>24</v>
      </c>
      <c r="H25" s="33">
        <v>169.91</v>
      </c>
      <c r="I25" s="33">
        <v>1678.06</v>
      </c>
      <c r="J25" s="33">
        <v>3229.94</v>
      </c>
      <c r="K25" s="33">
        <v>2109.5500000000002</v>
      </c>
      <c r="L25" s="34">
        <v>954.6</v>
      </c>
      <c r="M25" s="34">
        <v>708</v>
      </c>
    </row>
    <row r="26" spans="1:13" ht="60.75">
      <c r="A26" s="1" t="s">
        <v>62</v>
      </c>
      <c r="B26" s="2" t="s">
        <v>54</v>
      </c>
      <c r="C26" s="2" t="s">
        <v>35</v>
      </c>
      <c r="D26" s="3" t="s">
        <v>63</v>
      </c>
      <c r="E26" s="36" t="s">
        <v>64</v>
      </c>
      <c r="F26" s="37">
        <v>17.8</v>
      </c>
      <c r="G26" s="37">
        <v>24</v>
      </c>
      <c r="H26" s="37">
        <v>169.91</v>
      </c>
      <c r="I26" s="37"/>
      <c r="J26" s="37"/>
      <c r="K26" s="37"/>
      <c r="L26" s="6">
        <v>954.6</v>
      </c>
      <c r="M26" s="6">
        <v>708</v>
      </c>
    </row>
    <row r="27" spans="1:13" s="35" customFormat="1" ht="24">
      <c r="A27" s="29" t="s">
        <v>65</v>
      </c>
      <c r="B27" s="30" t="s">
        <v>34</v>
      </c>
      <c r="C27" s="30" t="s">
        <v>35</v>
      </c>
      <c r="D27" s="31" t="s">
        <v>36</v>
      </c>
      <c r="E27" s="32" t="s">
        <v>66</v>
      </c>
      <c r="F27" s="33">
        <v>1.36</v>
      </c>
      <c r="G27" s="33">
        <v>10</v>
      </c>
      <c r="H27" s="33">
        <v>1.79</v>
      </c>
      <c r="I27" s="33">
        <v>1678.06</v>
      </c>
      <c r="J27" s="33">
        <v>3229.94</v>
      </c>
      <c r="K27" s="33">
        <v>2109.5500000000002</v>
      </c>
      <c r="L27" s="34">
        <v>131.6</v>
      </c>
      <c r="M27" s="34">
        <v>17.899999999999999</v>
      </c>
    </row>
    <row r="28" spans="1:13" ht="36.75">
      <c r="A28" s="1" t="s">
        <v>67</v>
      </c>
      <c r="B28" s="2" t="s">
        <v>54</v>
      </c>
      <c r="C28" s="2" t="s">
        <v>35</v>
      </c>
      <c r="D28" s="3" t="s">
        <v>68</v>
      </c>
      <c r="E28" s="36" t="s">
        <v>69</v>
      </c>
      <c r="F28" s="37">
        <v>1.36</v>
      </c>
      <c r="G28" s="37">
        <v>10</v>
      </c>
      <c r="H28" s="37">
        <v>1.79</v>
      </c>
      <c r="I28" s="37"/>
      <c r="J28" s="37"/>
      <c r="K28" s="37"/>
      <c r="L28" s="6">
        <v>131.6</v>
      </c>
      <c r="M28" s="6">
        <v>17.899999999999999</v>
      </c>
    </row>
    <row r="29" spans="1:13" s="35" customFormat="1" ht="14.25">
      <c r="A29" s="29" t="s">
        <v>70</v>
      </c>
      <c r="B29" s="30" t="s">
        <v>34</v>
      </c>
      <c r="C29" s="30" t="s">
        <v>35</v>
      </c>
      <c r="D29" s="31" t="s">
        <v>36</v>
      </c>
      <c r="E29" s="32" t="s">
        <v>71</v>
      </c>
      <c r="F29" s="33">
        <v>659.72</v>
      </c>
      <c r="G29" s="33">
        <v>1343.3</v>
      </c>
      <c r="H29" s="33">
        <v>1161.26</v>
      </c>
      <c r="I29" s="33">
        <v>1678.06</v>
      </c>
      <c r="J29" s="33">
        <v>3229.94</v>
      </c>
      <c r="K29" s="33">
        <v>2109.5500000000002</v>
      </c>
      <c r="L29" s="34">
        <v>176</v>
      </c>
      <c r="M29" s="34">
        <v>86.4</v>
      </c>
    </row>
    <row r="30" spans="1:13" s="35" customFormat="1" ht="24">
      <c r="A30" s="29" t="s">
        <v>72</v>
      </c>
      <c r="B30" s="30" t="s">
        <v>34</v>
      </c>
      <c r="C30" s="30" t="s">
        <v>35</v>
      </c>
      <c r="D30" s="31" t="s">
        <v>36</v>
      </c>
      <c r="E30" s="32" t="s">
        <v>73</v>
      </c>
      <c r="F30" s="33">
        <v>659.72</v>
      </c>
      <c r="G30" s="33">
        <v>1343.3</v>
      </c>
      <c r="H30" s="33">
        <v>1164.26</v>
      </c>
      <c r="I30" s="33">
        <v>1678.06</v>
      </c>
      <c r="J30" s="33">
        <v>3229.94</v>
      </c>
      <c r="K30" s="33">
        <v>2109.5500000000002</v>
      </c>
      <c r="L30" s="34">
        <v>176.5</v>
      </c>
      <c r="M30" s="34">
        <v>86.7</v>
      </c>
    </row>
    <row r="31" spans="1:13" ht="24.75">
      <c r="A31" s="1" t="s">
        <v>74</v>
      </c>
      <c r="B31" s="2" t="s">
        <v>54</v>
      </c>
      <c r="C31" s="2" t="s">
        <v>35</v>
      </c>
      <c r="D31" s="3" t="s">
        <v>75</v>
      </c>
      <c r="E31" s="36" t="s">
        <v>76</v>
      </c>
      <c r="F31" s="37">
        <v>210.6</v>
      </c>
      <c r="G31" s="37">
        <v>330.4</v>
      </c>
      <c r="H31" s="37">
        <v>253.4</v>
      </c>
      <c r="I31" s="37"/>
      <c r="J31" s="37"/>
      <c r="K31" s="37"/>
      <c r="L31" s="6">
        <v>120.3</v>
      </c>
      <c r="M31" s="6">
        <v>76.7</v>
      </c>
    </row>
    <row r="32" spans="1:13" ht="24.75">
      <c r="A32" s="1" t="s">
        <v>77</v>
      </c>
      <c r="B32" s="2" t="s">
        <v>54</v>
      </c>
      <c r="C32" s="2" t="s">
        <v>35</v>
      </c>
      <c r="D32" s="3" t="s">
        <v>75</v>
      </c>
      <c r="E32" s="36" t="s">
        <v>78</v>
      </c>
      <c r="F32" s="37">
        <v>5.4</v>
      </c>
      <c r="G32" s="37">
        <v>350</v>
      </c>
      <c r="H32" s="37">
        <v>350</v>
      </c>
      <c r="I32" s="37"/>
      <c r="J32" s="37"/>
      <c r="K32" s="37"/>
      <c r="L32" s="6">
        <v>6481.5</v>
      </c>
      <c r="M32" s="6">
        <v>100</v>
      </c>
    </row>
    <row r="33" spans="1:13">
      <c r="A33" s="1" t="s">
        <v>79</v>
      </c>
      <c r="B33" s="2" t="s">
        <v>54</v>
      </c>
      <c r="C33" s="2" t="s">
        <v>35</v>
      </c>
      <c r="D33" s="3" t="s">
        <v>75</v>
      </c>
      <c r="E33" s="36" t="s">
        <v>80</v>
      </c>
      <c r="F33" s="37">
        <v>359.92</v>
      </c>
      <c r="G33" s="37">
        <v>531</v>
      </c>
      <c r="H33" s="37">
        <v>450.96</v>
      </c>
      <c r="I33" s="37"/>
      <c r="J33" s="37"/>
      <c r="K33" s="37"/>
      <c r="L33" s="6">
        <v>125.3</v>
      </c>
      <c r="M33" s="6">
        <v>84.9</v>
      </c>
    </row>
    <row r="34" spans="1:13" ht="36.75">
      <c r="A34" s="1" t="s">
        <v>81</v>
      </c>
      <c r="B34" s="2" t="s">
        <v>54</v>
      </c>
      <c r="C34" s="2" t="s">
        <v>35</v>
      </c>
      <c r="D34" s="3" t="s">
        <v>75</v>
      </c>
      <c r="E34" s="36" t="s">
        <v>82</v>
      </c>
      <c r="F34" s="37">
        <v>83.8</v>
      </c>
      <c r="G34" s="37">
        <v>131.9</v>
      </c>
      <c r="H34" s="37">
        <v>109.9</v>
      </c>
      <c r="I34" s="37"/>
      <c r="J34" s="37"/>
      <c r="K34" s="37"/>
      <c r="L34" s="6">
        <v>131.1</v>
      </c>
      <c r="M34" s="6">
        <v>83.3</v>
      </c>
    </row>
    <row r="35" spans="1:13" s="35" customFormat="1" ht="36">
      <c r="A35" s="29" t="s">
        <v>83</v>
      </c>
      <c r="B35" s="30" t="s">
        <v>34</v>
      </c>
      <c r="C35" s="30" t="s">
        <v>35</v>
      </c>
      <c r="D35" s="31" t="s">
        <v>36</v>
      </c>
      <c r="E35" s="32" t="s">
        <v>84</v>
      </c>
      <c r="F35" s="33"/>
      <c r="G35" s="33"/>
      <c r="H35" s="33">
        <v>-3</v>
      </c>
      <c r="I35" s="33">
        <v>1678.06</v>
      </c>
      <c r="J35" s="33">
        <v>3229.94</v>
      </c>
      <c r="K35" s="33">
        <v>2109.5500000000002</v>
      </c>
      <c r="L35" s="34"/>
      <c r="M35" s="34"/>
    </row>
    <row r="36" spans="1:13" ht="36.75">
      <c r="A36" s="1" t="s">
        <v>85</v>
      </c>
      <c r="B36" s="2" t="s">
        <v>54</v>
      </c>
      <c r="C36" s="2" t="s">
        <v>35</v>
      </c>
      <c r="D36" s="3" t="s">
        <v>75</v>
      </c>
      <c r="E36" s="36" t="s">
        <v>86</v>
      </c>
      <c r="F36" s="37"/>
      <c r="G36" s="37"/>
      <c r="H36" s="37">
        <v>-3</v>
      </c>
      <c r="I36" s="37"/>
      <c r="J36" s="37"/>
      <c r="K36" s="37"/>
      <c r="L36" s="6"/>
      <c r="M36" s="6"/>
    </row>
    <row r="37" spans="1:13" ht="15.75">
      <c r="A37" s="38"/>
      <c r="B37" s="38"/>
      <c r="C37" s="38"/>
      <c r="D37" s="38"/>
      <c r="E37" s="39" t="s">
        <v>87</v>
      </c>
      <c r="F37" s="40">
        <f>F14</f>
        <v>1738.13</v>
      </c>
      <c r="G37" s="40">
        <f>G14</f>
        <v>3122.8</v>
      </c>
      <c r="H37" s="40">
        <f>H14</f>
        <v>2563.8200000000002</v>
      </c>
      <c r="I37" s="40"/>
      <c r="J37" s="40">
        <f>J14</f>
        <v>3229.94</v>
      </c>
      <c r="K37" s="40">
        <f>K14</f>
        <v>2109.5500000000002</v>
      </c>
      <c r="L37" s="40">
        <f>IF(F37&lt;&gt;0,IF(F37&lt;&gt;0,ROUND(H37*100/F37,1),""),"")</f>
        <v>147.5</v>
      </c>
      <c r="M37" s="40">
        <f>IF(G37&lt;&gt;0,IF(H37&lt;&gt;0,ROUND(H37*100/G37,1),""),"")</f>
        <v>82.1</v>
      </c>
    </row>
    <row r="38" spans="1:13" ht="15.75">
      <c r="A38" s="38"/>
      <c r="B38" s="38"/>
      <c r="C38" s="38"/>
      <c r="D38" s="38"/>
      <c r="E38" s="39" t="s">
        <v>88</v>
      </c>
      <c r="F38" s="40">
        <f>F39-F37</f>
        <v>-60.070000000000164</v>
      </c>
      <c r="G38" s="40">
        <f>G39-G37</f>
        <v>107.13999999999987</v>
      </c>
      <c r="H38" s="40">
        <f>H39-H37</f>
        <v>-454.27</v>
      </c>
      <c r="I38" s="40"/>
      <c r="J38" s="40"/>
      <c r="K38" s="40"/>
      <c r="L38" s="40">
        <f>IF(F38&lt;&gt;0,ROUND(H38*100/F38,1),"")</f>
        <v>756.2</v>
      </c>
      <c r="M38" s="40">
        <f>IF(G38&lt;&gt;0,ROUND(H38*100/G38,1),"")</f>
        <v>-424</v>
      </c>
    </row>
    <row r="39" spans="1:13" ht="15.75">
      <c r="A39" s="38"/>
      <c r="B39" s="38"/>
      <c r="C39" s="38"/>
      <c r="D39" s="38"/>
      <c r="E39" s="39" t="s">
        <v>89</v>
      </c>
      <c r="F39" s="40">
        <f>I14</f>
        <v>1678.06</v>
      </c>
      <c r="G39" s="40">
        <f>J14</f>
        <v>3229.94</v>
      </c>
      <c r="H39" s="40">
        <f>K14</f>
        <v>2109.5500000000002</v>
      </c>
      <c r="I39" s="40"/>
      <c r="J39" s="40"/>
      <c r="K39" s="40"/>
      <c r="L39" s="40">
        <f>IF(F39&lt;&gt;0,ROUND(H39*100/F39,1),"")</f>
        <v>125.7</v>
      </c>
      <c r="M39" s="40">
        <f>IF(G39&lt;&gt;0,ROUND(H39*100/G39,1),"")</f>
        <v>65.3</v>
      </c>
    </row>
  </sheetData>
  <mergeCells count="3">
    <mergeCell ref="A7:H7"/>
    <mergeCell ref="A8:H8"/>
    <mergeCell ref="A9:H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0"/>
  <sheetViews>
    <sheetView view="pageLayout" topLeftCell="B2" zoomScaleNormal="100" workbookViewId="0">
      <selection activeCell="N9" sqref="N9"/>
    </sheetView>
  </sheetViews>
  <sheetFormatPr defaultRowHeight="15"/>
  <cols>
    <col min="1" max="1" width="0" style="49" hidden="1" customWidth="1"/>
    <col min="2" max="2" width="3.28515625" style="49" customWidth="1"/>
    <col min="3" max="3" width="3.140625" style="49" customWidth="1"/>
    <col min="4" max="4" width="4.5703125" style="50" customWidth="1"/>
    <col min="5" max="5" width="56.140625" style="49" customWidth="1"/>
    <col min="6" max="6" width="0" style="49" hidden="1" customWidth="1"/>
    <col min="7" max="7" width="9" style="41" hidden="1" customWidth="1"/>
    <col min="8" max="8" width="9" style="41" customWidth="1"/>
    <col min="9" max="9" width="8.85546875" style="41" customWidth="1"/>
    <col min="10" max="10" width="9" style="41" hidden="1" customWidth="1"/>
    <col min="11" max="11" width="9" style="41" customWidth="1"/>
    <col min="12" max="16384" width="9.140625" style="41"/>
  </cols>
  <sheetData>
    <row r="1" spans="1:12" s="48" customFormat="1" ht="15" hidden="1" customHeight="1">
      <c r="A1" s="42"/>
      <c r="B1" s="43"/>
      <c r="C1" s="43"/>
      <c r="D1" s="44"/>
      <c r="E1" s="45"/>
      <c r="F1" s="46"/>
      <c r="G1" s="47"/>
      <c r="H1" s="47"/>
      <c r="I1" s="47"/>
      <c r="J1" s="47"/>
      <c r="K1" s="47"/>
    </row>
    <row r="2" spans="1:12">
      <c r="E2" s="51"/>
      <c r="F2" s="52"/>
      <c r="H2" s="51"/>
      <c r="I2" s="51"/>
      <c r="K2" s="51" t="s">
        <v>247</v>
      </c>
    </row>
    <row r="3" spans="1:12">
      <c r="E3" s="53"/>
      <c r="F3" s="53"/>
      <c r="H3" s="53"/>
      <c r="I3" s="53"/>
      <c r="K3" s="53" t="s">
        <v>90</v>
      </c>
    </row>
    <row r="4" spans="1:12">
      <c r="E4" s="54"/>
      <c r="F4" s="54"/>
      <c r="H4" s="54"/>
      <c r="I4" s="54"/>
      <c r="K4" s="54" t="str">
        <f>CONCATENATE("МО ","""",LEFT(H13,FIND("*",H13,1)-1),""" ")</f>
        <v xml:space="preserve">МО "Чепецкое" </v>
      </c>
    </row>
    <row r="5" spans="1:12">
      <c r="E5" s="15"/>
      <c r="F5" s="15"/>
      <c r="H5" s="15"/>
      <c r="I5" s="15"/>
      <c r="K5" s="15" t="str">
        <f>"от18 ноября "&amp;VALUE(RIGHT(H13,4))&amp;" года  №62"</f>
        <v>от18 ноября 2013 года  №62</v>
      </c>
    </row>
    <row r="6" spans="1:12">
      <c r="G6" s="15"/>
      <c r="H6" s="15"/>
      <c r="I6" s="15"/>
      <c r="J6" s="15"/>
      <c r="K6" s="15"/>
    </row>
    <row r="7" spans="1:12" ht="15.75">
      <c r="E7" s="156" t="s">
        <v>2</v>
      </c>
      <c r="F7" s="156"/>
      <c r="G7" s="156"/>
      <c r="H7" s="156"/>
      <c r="I7" s="156"/>
      <c r="J7" s="156"/>
      <c r="K7" s="156"/>
    </row>
    <row r="8" spans="1:12" ht="15.75">
      <c r="B8" s="156" t="s">
        <v>91</v>
      </c>
      <c r="C8" s="156"/>
      <c r="D8" s="156"/>
      <c r="E8" s="156"/>
      <c r="F8" s="156"/>
      <c r="G8" s="156"/>
      <c r="H8" s="156"/>
      <c r="I8" s="156"/>
      <c r="J8" s="156"/>
      <c r="K8" s="156"/>
    </row>
    <row r="9" spans="1:12" ht="15.75" customHeight="1">
      <c r="B9" s="55"/>
      <c r="C9" s="157" t="str">
        <f>CONCATENATE("""",LEFT(H13,FIND("*",H13,1)-1),""" ","  за ",IF(MID(H13,FIND("*",H13,1)+4,2)="04","1 квартал ",IF(MID(H13,FIND("*",H13,1)+4,2)="07","1 полугодие ",IF(MID(H13,FIND("*",H13,1)+4,2)="10","9 месяцев ",""))),IF(MID(H13,FIND("*",H13,1)+4,2)="01",CONCATENATE(TEXT(VALUE(RIGHT(H13,4)-1),"0000")," год"),CONCATENATE(RIGHT(H13,4)," года")))</f>
        <v>"Чепецкое"   за 9 месяцев 2013 года</v>
      </c>
      <c r="D9" s="157"/>
      <c r="E9" s="157"/>
      <c r="F9" s="157"/>
      <c r="G9" s="157"/>
      <c r="H9" s="157"/>
      <c r="I9" s="157"/>
      <c r="J9" s="157"/>
      <c r="K9" s="157"/>
    </row>
    <row r="10" spans="1:12">
      <c r="G10" s="56"/>
      <c r="I10" s="56"/>
      <c r="J10" s="56"/>
      <c r="K10" s="56" t="s">
        <v>92</v>
      </c>
    </row>
    <row r="11" spans="1:12" s="48" customFormat="1" ht="83.25" customHeight="1">
      <c r="A11" s="42"/>
      <c r="B11" s="57" t="s">
        <v>93</v>
      </c>
      <c r="C11" s="57" t="s">
        <v>94</v>
      </c>
      <c r="D11" s="58" t="s">
        <v>95</v>
      </c>
      <c r="E11" s="58"/>
      <c r="F11" s="59"/>
      <c r="G11" s="60" t="str">
        <f>CONCATENATE("Исполнение на ",RIGHT(G13,10))</f>
        <v>Исполнение на 01.10.2012</v>
      </c>
      <c r="H11" s="61" t="str">
        <f>CONCATENATE("Уточнён-ный план на ",IF(MID(H13,FIND("*",H13,1)+4,2)="01",CONCATENATE(TEXT(VALUE(RIGHT(H13,4)-1),"0000")," год"),CONCATENATE(RIGHT(H13,4)," год")))</f>
        <v>Уточнён-ный план на 2013 год</v>
      </c>
      <c r="I11" s="60" t="str">
        <f>CONCATENATE("Исполнение на ",RIGHT(H13,10))</f>
        <v>Исполнение на 01.10.2013</v>
      </c>
      <c r="J11" s="61" t="s">
        <v>96</v>
      </c>
      <c r="K11" s="61" t="s">
        <v>97</v>
      </c>
      <c r="L11" s="41"/>
    </row>
    <row r="12" spans="1:12" s="65" customFormat="1" ht="45.75" hidden="1" customHeight="1">
      <c r="A12" s="62" t="s">
        <v>98</v>
      </c>
      <c r="B12" s="62" t="s">
        <v>99</v>
      </c>
      <c r="C12" s="62" t="s">
        <v>100</v>
      </c>
      <c r="D12" s="63" t="s">
        <v>101</v>
      </c>
      <c r="E12" s="62" t="s">
        <v>102</v>
      </c>
      <c r="F12" s="62" t="s">
        <v>103</v>
      </c>
      <c r="G12" s="64" t="s">
        <v>104</v>
      </c>
      <c r="H12" s="64" t="s">
        <v>105</v>
      </c>
      <c r="I12" s="64" t="s">
        <v>106</v>
      </c>
      <c r="J12" s="64" t="s">
        <v>20</v>
      </c>
      <c r="K12" s="64" t="s">
        <v>21</v>
      </c>
    </row>
    <row r="13" spans="1:12" s="69" customFormat="1" ht="36.75" hidden="1" customHeight="1">
      <c r="A13" s="66" t="s">
        <v>107</v>
      </c>
      <c r="B13" s="66" t="s">
        <v>93</v>
      </c>
      <c r="C13" s="66" t="s">
        <v>94</v>
      </c>
      <c r="D13" s="67" t="s">
        <v>108</v>
      </c>
      <c r="E13" s="66" t="s">
        <v>95</v>
      </c>
      <c r="F13" s="66" t="s">
        <v>109</v>
      </c>
      <c r="G13" s="68" t="s">
        <v>26</v>
      </c>
      <c r="H13" s="68" t="s">
        <v>27</v>
      </c>
      <c r="I13" s="68" t="s">
        <v>28</v>
      </c>
      <c r="J13" s="68" t="s">
        <v>7</v>
      </c>
      <c r="K13" s="68" t="s">
        <v>32</v>
      </c>
    </row>
    <row r="14" spans="1:12" s="76" customFormat="1" ht="13.5" hidden="1" customHeight="1">
      <c r="A14" s="70" t="s">
        <v>108</v>
      </c>
      <c r="B14" s="71" t="str">
        <f t="shared" ref="B14:B46" si="0">IF(F14 ="", IF(LEFT(A14, 2) &lt;&gt;"00", LEFT(A14, 2)))</f>
        <v/>
      </c>
      <c r="C14" s="71" t="str">
        <f>IF(F14 ="", IF(RIGHT(A14, 2) &lt;&gt;"00", RIGHT(A14, 2)))</f>
        <v/>
      </c>
      <c r="D14" s="72" t="b">
        <f t="shared" ref="D14:D47" si="1">IF(F14 &lt;&gt;"", "в том числе")</f>
        <v>0</v>
      </c>
      <c r="E14" s="73" t="s">
        <v>110</v>
      </c>
      <c r="F14" s="74" t="s">
        <v>108</v>
      </c>
      <c r="G14" s="75">
        <f>G15+G30+G26+G23+G36+G39+G42+G45</f>
        <v>1678.06</v>
      </c>
      <c r="H14" s="75">
        <f>H15+H30+H26+H23+H36+H39+H42+H45</f>
        <v>3229.9400000000005</v>
      </c>
      <c r="I14" s="75">
        <f>I15+I30+I26+I23+I36+I39+I42+I45</f>
        <v>2109.5500000000002</v>
      </c>
      <c r="J14" s="75">
        <f t="shared" ref="J14:J47" si="2">ROUND(100 * I14 / G14, 1)</f>
        <v>125.7</v>
      </c>
      <c r="K14" s="75">
        <f t="shared" ref="K14:K47" si="3">ROUND(100 * I14 / H14, 1)</f>
        <v>65.3</v>
      </c>
    </row>
    <row r="15" spans="1:12" s="69" customFormat="1" ht="14.25">
      <c r="A15" s="66" t="s">
        <v>111</v>
      </c>
      <c r="B15" s="71" t="str">
        <f t="shared" si="0"/>
        <v>01</v>
      </c>
      <c r="C15" s="71"/>
      <c r="D15" s="72"/>
      <c r="E15" s="77" t="s">
        <v>112</v>
      </c>
      <c r="F15" s="74" t="s">
        <v>108</v>
      </c>
      <c r="G15" s="75">
        <f>G19+G16</f>
        <v>868.3</v>
      </c>
      <c r="H15" s="75">
        <f>H19+H16</f>
        <v>1774.7</v>
      </c>
      <c r="I15" s="75">
        <f>I19+I16</f>
        <v>1246</v>
      </c>
      <c r="J15" s="75">
        <f t="shared" si="2"/>
        <v>143.5</v>
      </c>
      <c r="K15" s="75">
        <f t="shared" si="3"/>
        <v>70.2</v>
      </c>
    </row>
    <row r="16" spans="1:12" s="48" customFormat="1" ht="24.75">
      <c r="A16" s="42" t="s">
        <v>113</v>
      </c>
      <c r="B16" s="78" t="str">
        <f t="shared" si="0"/>
        <v>01</v>
      </c>
      <c r="C16" s="78" t="str">
        <f>IF(F16 ="", IF(RIGHT(A16, 2) &lt;&gt;"00", RIGHT(A16, 2)))</f>
        <v>02</v>
      </c>
      <c r="D16" s="79"/>
      <c r="E16" s="45" t="s">
        <v>114</v>
      </c>
      <c r="F16" s="46" t="s">
        <v>108</v>
      </c>
      <c r="G16" s="80">
        <f>G17+G18</f>
        <v>267.92</v>
      </c>
      <c r="H16" s="80">
        <f>H17+H18</f>
        <v>475</v>
      </c>
      <c r="I16" s="80">
        <f>I17+I18</f>
        <v>336.21</v>
      </c>
      <c r="J16" s="80">
        <f t="shared" si="2"/>
        <v>125.5</v>
      </c>
      <c r="K16" s="80">
        <f t="shared" si="3"/>
        <v>70.8</v>
      </c>
    </row>
    <row r="17" spans="1:11" s="65" customFormat="1" ht="30">
      <c r="A17" s="62" t="s">
        <v>113</v>
      </c>
      <c r="B17" s="81"/>
      <c r="C17" s="81"/>
      <c r="D17" s="82" t="str">
        <f t="shared" si="1"/>
        <v>в том числе</v>
      </c>
      <c r="E17" s="83" t="s">
        <v>115</v>
      </c>
      <c r="F17" s="84" t="s">
        <v>116</v>
      </c>
      <c r="G17" s="85">
        <v>267.92</v>
      </c>
      <c r="H17" s="85">
        <v>394</v>
      </c>
      <c r="I17" s="85">
        <v>295.19</v>
      </c>
      <c r="J17" s="86">
        <f t="shared" si="2"/>
        <v>110.2</v>
      </c>
      <c r="K17" s="86">
        <f t="shared" si="3"/>
        <v>74.900000000000006</v>
      </c>
    </row>
    <row r="18" spans="1:11" s="65" customFormat="1" ht="30">
      <c r="A18" s="62" t="s">
        <v>113</v>
      </c>
      <c r="B18" s="81"/>
      <c r="C18" s="81"/>
      <c r="D18" s="82" t="str">
        <f t="shared" si="1"/>
        <v>в том числе</v>
      </c>
      <c r="E18" s="83" t="s">
        <v>117</v>
      </c>
      <c r="F18" s="84" t="s">
        <v>118</v>
      </c>
      <c r="G18" s="85"/>
      <c r="H18" s="85">
        <v>81</v>
      </c>
      <c r="I18" s="85">
        <v>41.02</v>
      </c>
      <c r="J18" s="86" t="e">
        <f t="shared" si="2"/>
        <v>#DIV/0!</v>
      </c>
      <c r="K18" s="86">
        <f t="shared" si="3"/>
        <v>50.6</v>
      </c>
    </row>
    <row r="19" spans="1:11" s="48" customFormat="1" ht="36.75">
      <c r="A19" s="42" t="s">
        <v>119</v>
      </c>
      <c r="B19" s="78" t="str">
        <f t="shared" si="0"/>
        <v>01</v>
      </c>
      <c r="C19" s="78" t="str">
        <f>IF(F19 ="", IF(RIGHT(A19, 2) &lt;&gt;"00", RIGHT(A19, 2)))</f>
        <v>04</v>
      </c>
      <c r="D19" s="79"/>
      <c r="E19" s="45" t="s">
        <v>120</v>
      </c>
      <c r="F19" s="46" t="s">
        <v>108</v>
      </c>
      <c r="G19" s="80">
        <f>G20+G21+G22</f>
        <v>600.38</v>
      </c>
      <c r="H19" s="80">
        <f>H20+H21+H22</f>
        <v>1299.7</v>
      </c>
      <c r="I19" s="80">
        <f>I20+I21+I22</f>
        <v>909.79000000000008</v>
      </c>
      <c r="J19" s="80">
        <f t="shared" si="2"/>
        <v>151.5</v>
      </c>
      <c r="K19" s="80">
        <f t="shared" si="3"/>
        <v>70</v>
      </c>
    </row>
    <row r="20" spans="1:11" s="48" customFormat="1" ht="24.75">
      <c r="A20" s="42" t="s">
        <v>119</v>
      </c>
      <c r="B20" s="78"/>
      <c r="C20" s="78"/>
      <c r="D20" s="79" t="str">
        <f t="shared" si="1"/>
        <v>в том числе</v>
      </c>
      <c r="E20" s="45" t="s">
        <v>121</v>
      </c>
      <c r="F20" s="46" t="s">
        <v>122</v>
      </c>
      <c r="G20" s="87">
        <v>454.06</v>
      </c>
      <c r="H20" s="87">
        <v>740.7</v>
      </c>
      <c r="I20" s="87">
        <v>650.01</v>
      </c>
      <c r="J20" s="80">
        <f t="shared" si="2"/>
        <v>143.19999999999999</v>
      </c>
      <c r="K20" s="80">
        <f t="shared" si="3"/>
        <v>87.8</v>
      </c>
    </row>
    <row r="21" spans="1:11" s="48" customFormat="1" ht="36.75">
      <c r="A21" s="42" t="s">
        <v>119</v>
      </c>
      <c r="B21" s="78"/>
      <c r="C21" s="78"/>
      <c r="D21" s="79" t="str">
        <f t="shared" si="1"/>
        <v>в том числе</v>
      </c>
      <c r="E21" s="45" t="s">
        <v>123</v>
      </c>
      <c r="F21" s="46" t="s">
        <v>124</v>
      </c>
      <c r="G21" s="87">
        <v>146.32</v>
      </c>
      <c r="H21" s="87">
        <v>290</v>
      </c>
      <c r="I21" s="87">
        <v>209.96</v>
      </c>
      <c r="J21" s="80">
        <f t="shared" si="2"/>
        <v>143.5</v>
      </c>
      <c r="K21" s="80">
        <f t="shared" si="3"/>
        <v>72.400000000000006</v>
      </c>
    </row>
    <row r="22" spans="1:11" s="65" customFormat="1" ht="30">
      <c r="A22" s="62" t="s">
        <v>119</v>
      </c>
      <c r="B22" s="81"/>
      <c r="C22" s="81"/>
      <c r="D22" s="82" t="str">
        <f t="shared" si="1"/>
        <v>в том числе</v>
      </c>
      <c r="E22" s="83" t="s">
        <v>117</v>
      </c>
      <c r="F22" s="84" t="s">
        <v>118</v>
      </c>
      <c r="G22" s="85"/>
      <c r="H22" s="85">
        <v>269</v>
      </c>
      <c r="I22" s="85">
        <v>49.82</v>
      </c>
      <c r="J22" s="86" t="e">
        <f t="shared" si="2"/>
        <v>#DIV/0!</v>
      </c>
      <c r="K22" s="86">
        <f t="shared" si="3"/>
        <v>18.5</v>
      </c>
    </row>
    <row r="23" spans="1:11" s="69" customFormat="1" ht="14.25">
      <c r="A23" s="66" t="s">
        <v>125</v>
      </c>
      <c r="B23" s="71" t="str">
        <f t="shared" si="0"/>
        <v>02</v>
      </c>
      <c r="C23" s="71"/>
      <c r="D23" s="72"/>
      <c r="E23" s="77" t="s">
        <v>126</v>
      </c>
      <c r="F23" s="74" t="s">
        <v>108</v>
      </c>
      <c r="G23" s="75">
        <f t="shared" ref="G23:I24" si="4">G24</f>
        <v>82.8</v>
      </c>
      <c r="H23" s="75">
        <f t="shared" si="4"/>
        <v>131.9</v>
      </c>
      <c r="I23" s="75">
        <f t="shared" si="4"/>
        <v>100.03</v>
      </c>
      <c r="J23" s="75">
        <f t="shared" si="2"/>
        <v>120.8</v>
      </c>
      <c r="K23" s="75">
        <f t="shared" si="3"/>
        <v>75.8</v>
      </c>
    </row>
    <row r="24" spans="1:11" s="48" customFormat="1">
      <c r="A24" s="42" t="s">
        <v>127</v>
      </c>
      <c r="B24" s="78" t="str">
        <f t="shared" si="0"/>
        <v>02</v>
      </c>
      <c r="C24" s="78" t="str">
        <f>IF(F24 ="", IF(RIGHT(A24, 2) &lt;&gt;"00", RIGHT(A24, 2)))</f>
        <v>03</v>
      </c>
      <c r="D24" s="79"/>
      <c r="E24" s="45" t="s">
        <v>128</v>
      </c>
      <c r="F24" s="46" t="s">
        <v>108</v>
      </c>
      <c r="G24" s="80">
        <f t="shared" si="4"/>
        <v>82.8</v>
      </c>
      <c r="H24" s="80">
        <f t="shared" si="4"/>
        <v>131.9</v>
      </c>
      <c r="I24" s="80">
        <f t="shared" si="4"/>
        <v>100.03</v>
      </c>
      <c r="J24" s="80">
        <f t="shared" si="2"/>
        <v>120.8</v>
      </c>
      <c r="K24" s="80">
        <f t="shared" si="3"/>
        <v>75.8</v>
      </c>
    </row>
    <row r="25" spans="1:11" s="65" customFormat="1" ht="30">
      <c r="A25" s="62" t="s">
        <v>127</v>
      </c>
      <c r="B25" s="81"/>
      <c r="C25" s="81"/>
      <c r="D25" s="82" t="str">
        <f t="shared" si="1"/>
        <v>в том числе</v>
      </c>
      <c r="E25" s="83" t="s">
        <v>129</v>
      </c>
      <c r="F25" s="84" t="s">
        <v>130</v>
      </c>
      <c r="G25" s="85">
        <v>82.8</v>
      </c>
      <c r="H25" s="85">
        <v>131.9</v>
      </c>
      <c r="I25" s="85">
        <v>100.03</v>
      </c>
      <c r="J25" s="86">
        <f t="shared" si="2"/>
        <v>120.8</v>
      </c>
      <c r="K25" s="86">
        <f t="shared" si="3"/>
        <v>75.8</v>
      </c>
    </row>
    <row r="26" spans="1:11" s="69" customFormat="1" ht="14.25">
      <c r="A26" s="66" t="s">
        <v>131</v>
      </c>
      <c r="B26" s="71" t="str">
        <f t="shared" si="0"/>
        <v>03</v>
      </c>
      <c r="C26" s="71"/>
      <c r="D26" s="72"/>
      <c r="E26" s="77" t="s">
        <v>132</v>
      </c>
      <c r="F26" s="74" t="s">
        <v>108</v>
      </c>
      <c r="G26" s="75">
        <f>G27</f>
        <v>95.9</v>
      </c>
      <c r="H26" s="75">
        <f>H27</f>
        <v>59</v>
      </c>
      <c r="I26" s="75">
        <f>I27</f>
        <v>39</v>
      </c>
      <c r="J26" s="75">
        <f t="shared" si="2"/>
        <v>40.700000000000003</v>
      </c>
      <c r="K26" s="75">
        <f t="shared" si="3"/>
        <v>66.099999999999994</v>
      </c>
    </row>
    <row r="27" spans="1:11" s="48" customFormat="1">
      <c r="A27" s="42" t="s">
        <v>133</v>
      </c>
      <c r="B27" s="78" t="str">
        <f t="shared" si="0"/>
        <v>03</v>
      </c>
      <c r="C27" s="78" t="str">
        <f>IF(F27 ="", IF(RIGHT(A27, 2) &lt;&gt;"00", RIGHT(A27, 2)))</f>
        <v>10</v>
      </c>
      <c r="D27" s="79"/>
      <c r="E27" s="45" t="s">
        <v>134</v>
      </c>
      <c r="F27" s="46" t="s">
        <v>108</v>
      </c>
      <c r="G27" s="80">
        <f>G28+G29</f>
        <v>95.9</v>
      </c>
      <c r="H27" s="80">
        <f>H28+H29</f>
        <v>59</v>
      </c>
      <c r="I27" s="80">
        <f>I28+I29</f>
        <v>39</v>
      </c>
      <c r="J27" s="80">
        <f t="shared" si="2"/>
        <v>40.700000000000003</v>
      </c>
      <c r="K27" s="80">
        <f t="shared" si="3"/>
        <v>66.099999999999994</v>
      </c>
    </row>
    <row r="28" spans="1:11" s="65" customFormat="1" ht="30">
      <c r="A28" s="62" t="s">
        <v>133</v>
      </c>
      <c r="B28" s="81"/>
      <c r="C28" s="81"/>
      <c r="D28" s="82" t="str">
        <f t="shared" si="1"/>
        <v>в том числе</v>
      </c>
      <c r="E28" s="83" t="s">
        <v>135</v>
      </c>
      <c r="F28" s="84" t="s">
        <v>136</v>
      </c>
      <c r="G28" s="85"/>
      <c r="H28" s="85">
        <v>20</v>
      </c>
      <c r="I28" s="85"/>
      <c r="J28" s="86" t="e">
        <f t="shared" si="2"/>
        <v>#DIV/0!</v>
      </c>
      <c r="K28" s="86">
        <f t="shared" si="3"/>
        <v>0</v>
      </c>
    </row>
    <row r="29" spans="1:11" s="48" customFormat="1" ht="21.75">
      <c r="A29" s="42" t="s">
        <v>133</v>
      </c>
      <c r="B29" s="78"/>
      <c r="C29" s="78"/>
      <c r="D29" s="79" t="str">
        <f t="shared" si="1"/>
        <v>в том числе</v>
      </c>
      <c r="E29" s="45" t="s">
        <v>135</v>
      </c>
      <c r="F29" s="46" t="s">
        <v>137</v>
      </c>
      <c r="G29" s="87">
        <v>95.9</v>
      </c>
      <c r="H29" s="87">
        <v>39</v>
      </c>
      <c r="I29" s="87">
        <v>39</v>
      </c>
      <c r="J29" s="80">
        <f t="shared" si="2"/>
        <v>40.700000000000003</v>
      </c>
      <c r="K29" s="80">
        <f t="shared" si="3"/>
        <v>100</v>
      </c>
    </row>
    <row r="30" spans="1:11" s="69" customFormat="1" ht="14.25">
      <c r="A30" s="66" t="s">
        <v>138</v>
      </c>
      <c r="B30" s="71" t="str">
        <f t="shared" si="0"/>
        <v>04</v>
      </c>
      <c r="C30" s="71"/>
      <c r="D30" s="72"/>
      <c r="E30" s="77" t="s">
        <v>139</v>
      </c>
      <c r="F30" s="74" t="s">
        <v>108</v>
      </c>
      <c r="G30" s="75">
        <f>G31+G34</f>
        <v>43.96</v>
      </c>
      <c r="H30" s="75">
        <f>H31+H34</f>
        <v>237.15</v>
      </c>
      <c r="I30" s="75">
        <f>I31+I34</f>
        <v>35.15</v>
      </c>
      <c r="J30" s="75">
        <f t="shared" si="2"/>
        <v>80</v>
      </c>
      <c r="K30" s="75">
        <f t="shared" si="3"/>
        <v>14.8</v>
      </c>
    </row>
    <row r="31" spans="1:11" s="48" customFormat="1">
      <c r="A31" s="42" t="s">
        <v>140</v>
      </c>
      <c r="B31" s="78" t="str">
        <f t="shared" si="0"/>
        <v>04</v>
      </c>
      <c r="C31" s="78" t="str">
        <f>IF(F31 ="", IF(RIGHT(A31, 2) &lt;&gt;"00", RIGHT(A31, 2)))</f>
        <v>09</v>
      </c>
      <c r="D31" s="79"/>
      <c r="E31" s="45" t="s">
        <v>141</v>
      </c>
      <c r="F31" s="46" t="s">
        <v>108</v>
      </c>
      <c r="G31" s="80">
        <f>G32+G33</f>
        <v>43.96</v>
      </c>
      <c r="H31" s="80">
        <f>H32+H33</f>
        <v>137.15</v>
      </c>
      <c r="I31" s="80">
        <f>I32+I33</f>
        <v>35.15</v>
      </c>
      <c r="J31" s="80">
        <f t="shared" si="2"/>
        <v>80</v>
      </c>
      <c r="K31" s="80">
        <f t="shared" si="3"/>
        <v>25.6</v>
      </c>
    </row>
    <row r="32" spans="1:11" s="48" customFormat="1" ht="21.75">
      <c r="A32" s="42" t="s">
        <v>140</v>
      </c>
      <c r="B32" s="78"/>
      <c r="C32" s="78"/>
      <c r="D32" s="79" t="str">
        <f t="shared" si="1"/>
        <v>в том числе</v>
      </c>
      <c r="E32" s="45" t="s">
        <v>142</v>
      </c>
      <c r="F32" s="46" t="s">
        <v>143</v>
      </c>
      <c r="G32" s="87"/>
      <c r="H32" s="87">
        <v>35.15</v>
      </c>
      <c r="I32" s="87">
        <v>35.15</v>
      </c>
      <c r="J32" s="80" t="e">
        <f t="shared" si="2"/>
        <v>#DIV/0!</v>
      </c>
      <c r="K32" s="80">
        <f t="shared" si="3"/>
        <v>100</v>
      </c>
    </row>
    <row r="33" spans="1:11" s="48" customFormat="1" ht="21.75">
      <c r="A33" s="42" t="s">
        <v>140</v>
      </c>
      <c r="B33" s="78"/>
      <c r="C33" s="78"/>
      <c r="D33" s="79" t="str">
        <f t="shared" si="1"/>
        <v>в том числе</v>
      </c>
      <c r="E33" s="45" t="s">
        <v>144</v>
      </c>
      <c r="F33" s="46" t="s">
        <v>145</v>
      </c>
      <c r="G33" s="87">
        <v>43.96</v>
      </c>
      <c r="H33" s="87">
        <v>102</v>
      </c>
      <c r="I33" s="87"/>
      <c r="J33" s="80">
        <f t="shared" si="2"/>
        <v>0</v>
      </c>
      <c r="K33" s="80">
        <f t="shared" si="3"/>
        <v>0</v>
      </c>
    </row>
    <row r="34" spans="1:11" s="48" customFormat="1">
      <c r="A34" s="42" t="s">
        <v>146</v>
      </c>
      <c r="B34" s="78" t="str">
        <f t="shared" si="0"/>
        <v>04</v>
      </c>
      <c r="C34" s="78" t="str">
        <f>IF(F34 ="", IF(RIGHT(A34, 2) &lt;&gt;"00", RIGHT(A34, 2)))</f>
        <v>12</v>
      </c>
      <c r="D34" s="79" t="b">
        <f t="shared" si="1"/>
        <v>0</v>
      </c>
      <c r="E34" s="45" t="s">
        <v>147</v>
      </c>
      <c r="F34" s="46" t="s">
        <v>108</v>
      </c>
      <c r="G34" s="80">
        <f>G35</f>
        <v>0</v>
      </c>
      <c r="H34" s="80">
        <f>H35</f>
        <v>100</v>
      </c>
      <c r="I34" s="80">
        <f>I35</f>
        <v>0</v>
      </c>
      <c r="J34" s="80" t="e">
        <f t="shared" si="2"/>
        <v>#DIV/0!</v>
      </c>
      <c r="K34" s="80">
        <f t="shared" si="3"/>
        <v>0</v>
      </c>
    </row>
    <row r="35" spans="1:11" s="65" customFormat="1" ht="30">
      <c r="A35" s="62" t="s">
        <v>146</v>
      </c>
      <c r="B35" s="81"/>
      <c r="C35" s="81"/>
      <c r="D35" s="82" t="str">
        <f t="shared" si="1"/>
        <v>в том числе</v>
      </c>
      <c r="E35" s="83" t="s">
        <v>148</v>
      </c>
      <c r="F35" s="84" t="s">
        <v>149</v>
      </c>
      <c r="G35" s="85"/>
      <c r="H35" s="85">
        <v>100</v>
      </c>
      <c r="I35" s="85"/>
      <c r="J35" s="86" t="e">
        <f t="shared" si="2"/>
        <v>#DIV/0!</v>
      </c>
      <c r="K35" s="86">
        <f t="shared" si="3"/>
        <v>0</v>
      </c>
    </row>
    <row r="36" spans="1:11" s="69" customFormat="1" ht="14.25">
      <c r="A36" s="66" t="s">
        <v>150</v>
      </c>
      <c r="B36" s="71" t="str">
        <f t="shared" si="0"/>
        <v>05</v>
      </c>
      <c r="C36" s="71"/>
      <c r="D36" s="72"/>
      <c r="E36" s="77" t="s">
        <v>151</v>
      </c>
      <c r="F36" s="74" t="s">
        <v>108</v>
      </c>
      <c r="G36" s="75">
        <f t="shared" ref="G36:I37" si="5">G37</f>
        <v>48</v>
      </c>
      <c r="H36" s="75">
        <f t="shared" si="5"/>
        <v>52.99</v>
      </c>
      <c r="I36" s="75">
        <f t="shared" si="5"/>
        <v>45.03</v>
      </c>
      <c r="J36" s="75">
        <f t="shared" si="2"/>
        <v>93.8</v>
      </c>
      <c r="K36" s="75">
        <f t="shared" si="3"/>
        <v>85</v>
      </c>
    </row>
    <row r="37" spans="1:11" s="48" customFormat="1">
      <c r="A37" s="42" t="s">
        <v>152</v>
      </c>
      <c r="B37" s="78" t="str">
        <f t="shared" si="0"/>
        <v>05</v>
      </c>
      <c r="C37" s="78" t="str">
        <f>IF(F37 ="", IF(RIGHT(A37, 2) &lt;&gt;"00", RIGHT(A37, 2)))</f>
        <v>03</v>
      </c>
      <c r="D37" s="79"/>
      <c r="E37" s="45" t="s">
        <v>153</v>
      </c>
      <c r="F37" s="46" t="s">
        <v>108</v>
      </c>
      <c r="G37" s="80">
        <f t="shared" si="5"/>
        <v>48</v>
      </c>
      <c r="H37" s="80">
        <f t="shared" si="5"/>
        <v>52.99</v>
      </c>
      <c r="I37" s="80">
        <f t="shared" si="5"/>
        <v>45.03</v>
      </c>
      <c r="J37" s="80">
        <f t="shared" si="2"/>
        <v>93.8</v>
      </c>
      <c r="K37" s="80">
        <f t="shared" si="3"/>
        <v>85</v>
      </c>
    </row>
    <row r="38" spans="1:11" s="65" customFormat="1" ht="30">
      <c r="A38" s="62" t="s">
        <v>152</v>
      </c>
      <c r="B38" s="81"/>
      <c r="C38" s="81"/>
      <c r="D38" s="82" t="str">
        <f t="shared" si="1"/>
        <v>в том числе</v>
      </c>
      <c r="E38" s="83" t="s">
        <v>154</v>
      </c>
      <c r="F38" s="84" t="s">
        <v>155</v>
      </c>
      <c r="G38" s="85">
        <v>48</v>
      </c>
      <c r="H38" s="85">
        <v>52.99</v>
      </c>
      <c r="I38" s="85">
        <v>45.03</v>
      </c>
      <c r="J38" s="86">
        <f t="shared" si="2"/>
        <v>93.8</v>
      </c>
      <c r="K38" s="86">
        <f t="shared" si="3"/>
        <v>85</v>
      </c>
    </row>
    <row r="39" spans="1:11" s="69" customFormat="1" ht="14.25">
      <c r="A39" s="66" t="s">
        <v>156</v>
      </c>
      <c r="B39" s="71" t="str">
        <f t="shared" si="0"/>
        <v>07</v>
      </c>
      <c r="C39" s="71"/>
      <c r="D39" s="72"/>
      <c r="E39" s="77" t="s">
        <v>157</v>
      </c>
      <c r="F39" s="74" t="s">
        <v>108</v>
      </c>
      <c r="G39" s="75">
        <f t="shared" ref="G39:I40" si="6">G40</f>
        <v>0</v>
      </c>
      <c r="H39" s="75">
        <f t="shared" si="6"/>
        <v>10</v>
      </c>
      <c r="I39" s="75">
        <f t="shared" si="6"/>
        <v>2</v>
      </c>
      <c r="J39" s="75" t="e">
        <f t="shared" si="2"/>
        <v>#DIV/0!</v>
      </c>
      <c r="K39" s="75">
        <f t="shared" si="3"/>
        <v>20</v>
      </c>
    </row>
    <row r="40" spans="1:11" s="48" customFormat="1">
      <c r="A40" s="42" t="s">
        <v>158</v>
      </c>
      <c r="B40" s="78" t="str">
        <f t="shared" si="0"/>
        <v>07</v>
      </c>
      <c r="C40" s="78" t="str">
        <f>IF(F40 ="", IF(RIGHT(A40, 2) &lt;&gt;"00", RIGHT(A40, 2)))</f>
        <v>07</v>
      </c>
      <c r="D40" s="79"/>
      <c r="E40" s="45" t="s">
        <v>159</v>
      </c>
      <c r="F40" s="46" t="s">
        <v>108</v>
      </c>
      <c r="G40" s="80">
        <f t="shared" si="6"/>
        <v>0</v>
      </c>
      <c r="H40" s="80">
        <f t="shared" si="6"/>
        <v>10</v>
      </c>
      <c r="I40" s="80">
        <f t="shared" si="6"/>
        <v>2</v>
      </c>
      <c r="J40" s="80" t="e">
        <f t="shared" si="2"/>
        <v>#DIV/0!</v>
      </c>
      <c r="K40" s="80">
        <f t="shared" si="3"/>
        <v>20</v>
      </c>
    </row>
    <row r="41" spans="1:11" s="65" customFormat="1" ht="30">
      <c r="A41" s="62" t="s">
        <v>158</v>
      </c>
      <c r="B41" s="81"/>
      <c r="C41" s="81"/>
      <c r="D41" s="82" t="str">
        <f t="shared" si="1"/>
        <v>в том числе</v>
      </c>
      <c r="E41" s="83" t="s">
        <v>160</v>
      </c>
      <c r="F41" s="84" t="s">
        <v>161</v>
      </c>
      <c r="G41" s="85"/>
      <c r="H41" s="85">
        <v>10</v>
      </c>
      <c r="I41" s="85">
        <v>2</v>
      </c>
      <c r="J41" s="86" t="e">
        <f t="shared" si="2"/>
        <v>#DIV/0!</v>
      </c>
      <c r="K41" s="86">
        <f t="shared" si="3"/>
        <v>20</v>
      </c>
    </row>
    <row r="42" spans="1:11" s="69" customFormat="1" ht="14.25">
      <c r="A42" s="66" t="s">
        <v>162</v>
      </c>
      <c r="B42" s="71" t="str">
        <f t="shared" si="0"/>
        <v>08</v>
      </c>
      <c r="C42" s="71"/>
      <c r="D42" s="72"/>
      <c r="E42" s="77" t="s">
        <v>163</v>
      </c>
      <c r="F42" s="74" t="s">
        <v>108</v>
      </c>
      <c r="G42" s="75">
        <f t="shared" ref="G42:I43" si="7">G43</f>
        <v>539.1</v>
      </c>
      <c r="H42" s="75">
        <f t="shared" si="7"/>
        <v>949.2</v>
      </c>
      <c r="I42" s="75">
        <f t="shared" si="7"/>
        <v>634.4</v>
      </c>
      <c r="J42" s="75">
        <f t="shared" si="2"/>
        <v>117.7</v>
      </c>
      <c r="K42" s="75">
        <f t="shared" si="3"/>
        <v>66.8</v>
      </c>
    </row>
    <row r="43" spans="1:11" s="48" customFormat="1">
      <c r="A43" s="42" t="s">
        <v>164</v>
      </c>
      <c r="B43" s="78" t="str">
        <f t="shared" si="0"/>
        <v>08</v>
      </c>
      <c r="C43" s="78" t="str">
        <f>IF(F43 ="", IF(RIGHT(A43, 2) &lt;&gt;"00", RIGHT(A43, 2)))</f>
        <v>01</v>
      </c>
      <c r="D43" s="79"/>
      <c r="E43" s="45" t="s">
        <v>165</v>
      </c>
      <c r="F43" s="46" t="s">
        <v>108</v>
      </c>
      <c r="G43" s="80">
        <f t="shared" si="7"/>
        <v>539.1</v>
      </c>
      <c r="H43" s="80">
        <f t="shared" si="7"/>
        <v>949.2</v>
      </c>
      <c r="I43" s="80">
        <f t="shared" si="7"/>
        <v>634.4</v>
      </c>
      <c r="J43" s="80">
        <f t="shared" si="2"/>
        <v>117.7</v>
      </c>
      <c r="K43" s="80">
        <f t="shared" si="3"/>
        <v>66.8</v>
      </c>
    </row>
    <row r="44" spans="1:11" s="48" customFormat="1" ht="21.75">
      <c r="A44" s="42" t="s">
        <v>164</v>
      </c>
      <c r="B44" s="78"/>
      <c r="C44" s="78"/>
      <c r="D44" s="79" t="str">
        <f t="shared" si="1"/>
        <v>в том числе</v>
      </c>
      <c r="E44" s="45" t="s">
        <v>166</v>
      </c>
      <c r="F44" s="46" t="s">
        <v>167</v>
      </c>
      <c r="G44" s="87">
        <v>539.1</v>
      </c>
      <c r="H44" s="87">
        <v>949.2</v>
      </c>
      <c r="I44" s="87">
        <v>634.4</v>
      </c>
      <c r="J44" s="80">
        <f t="shared" si="2"/>
        <v>117.7</v>
      </c>
      <c r="K44" s="80">
        <f t="shared" si="3"/>
        <v>66.8</v>
      </c>
    </row>
    <row r="45" spans="1:11" s="69" customFormat="1" ht="14.25">
      <c r="A45" s="66" t="s">
        <v>168</v>
      </c>
      <c r="B45" s="71" t="str">
        <f t="shared" si="0"/>
        <v>11</v>
      </c>
      <c r="C45" s="71"/>
      <c r="D45" s="72"/>
      <c r="E45" s="77" t="s">
        <v>169</v>
      </c>
      <c r="F45" s="74" t="s">
        <v>108</v>
      </c>
      <c r="G45" s="75">
        <f t="shared" ref="G45:I46" si="8">G46</f>
        <v>0</v>
      </c>
      <c r="H45" s="75">
        <f t="shared" si="8"/>
        <v>15</v>
      </c>
      <c r="I45" s="75">
        <f t="shared" si="8"/>
        <v>7.94</v>
      </c>
      <c r="J45" s="75" t="e">
        <f t="shared" si="2"/>
        <v>#DIV/0!</v>
      </c>
      <c r="K45" s="75">
        <f t="shared" si="3"/>
        <v>52.9</v>
      </c>
    </row>
    <row r="46" spans="1:11" s="48" customFormat="1">
      <c r="A46" s="42" t="s">
        <v>170</v>
      </c>
      <c r="B46" s="78" t="str">
        <f t="shared" si="0"/>
        <v>11</v>
      </c>
      <c r="C46" s="78" t="str">
        <f>IF(F46 ="", IF(RIGHT(A46, 2) &lt;&gt;"00", RIGHT(A46, 2)))</f>
        <v>02</v>
      </c>
      <c r="D46" s="79"/>
      <c r="E46" s="45" t="s">
        <v>171</v>
      </c>
      <c r="F46" s="46" t="s">
        <v>108</v>
      </c>
      <c r="G46" s="80">
        <f t="shared" si="8"/>
        <v>0</v>
      </c>
      <c r="H46" s="80">
        <f t="shared" si="8"/>
        <v>15</v>
      </c>
      <c r="I46" s="80">
        <f t="shared" si="8"/>
        <v>7.94</v>
      </c>
      <c r="J46" s="80" t="e">
        <f t="shared" si="2"/>
        <v>#DIV/0!</v>
      </c>
      <c r="K46" s="80">
        <f t="shared" si="3"/>
        <v>52.9</v>
      </c>
    </row>
    <row r="47" spans="1:11" s="65" customFormat="1" ht="30">
      <c r="A47" s="62" t="s">
        <v>170</v>
      </c>
      <c r="B47" s="81"/>
      <c r="C47" s="81"/>
      <c r="D47" s="82" t="str">
        <f t="shared" si="1"/>
        <v>в том числе</v>
      </c>
      <c r="E47" s="83" t="s">
        <v>172</v>
      </c>
      <c r="F47" s="84" t="s">
        <v>173</v>
      </c>
      <c r="G47" s="85"/>
      <c r="H47" s="85">
        <v>15</v>
      </c>
      <c r="I47" s="85">
        <v>7.94</v>
      </c>
      <c r="J47" s="86" t="e">
        <f t="shared" si="2"/>
        <v>#DIV/0!</v>
      </c>
      <c r="K47" s="86">
        <f t="shared" si="3"/>
        <v>52.9</v>
      </c>
    </row>
    <row r="48" spans="1:11">
      <c r="B48" s="88"/>
      <c r="C48" s="89"/>
      <c r="D48" s="90"/>
      <c r="E48" s="31" t="s">
        <v>174</v>
      </c>
      <c r="G48" s="91">
        <f>G14</f>
        <v>1678.06</v>
      </c>
      <c r="H48" s="91">
        <f>H14</f>
        <v>3229.9400000000005</v>
      </c>
      <c r="I48" s="91">
        <f>I14</f>
        <v>2109.5500000000002</v>
      </c>
      <c r="J48" s="91">
        <f>J14</f>
        <v>125.7</v>
      </c>
      <c r="K48" s="91">
        <f>K14</f>
        <v>65.3</v>
      </c>
    </row>
    <row r="49" spans="2:11" ht="24.75">
      <c r="B49" s="88"/>
      <c r="C49" s="89"/>
      <c r="D49" s="90"/>
      <c r="E49" s="92" t="s">
        <v>175</v>
      </c>
      <c r="G49" s="91"/>
      <c r="H49" s="91"/>
      <c r="I49" s="91"/>
      <c r="J49" s="91" t="str">
        <f>IF(G49&lt;&gt;0,IF(I49&lt;&gt;0,ROUND(100*I49/G49,1),""),"")</f>
        <v/>
      </c>
      <c r="K49" s="91" t="str">
        <f>IF(I49&lt;&gt;0,IF(H49&lt;&gt;0,ROUND(100*I49/H49,1),""),"")</f>
        <v/>
      </c>
    </row>
    <row r="50" spans="2:11">
      <c r="B50" s="88"/>
      <c r="C50" s="89"/>
      <c r="D50" s="90"/>
      <c r="E50" s="93" t="s">
        <v>176</v>
      </c>
      <c r="G50" s="91">
        <f>G49+G48</f>
        <v>1678.06</v>
      </c>
      <c r="H50" s="91">
        <f>H48+H49</f>
        <v>3229.9400000000005</v>
      </c>
      <c r="I50" s="91">
        <f>I48+I49</f>
        <v>2109.5500000000002</v>
      </c>
      <c r="J50" s="91">
        <f>IF(I50&lt;&gt;0,IF(G50&lt;&gt;0,ROUND(100*I50/G50,1),""),"")</f>
        <v>125.7</v>
      </c>
      <c r="K50" s="91">
        <f>IF(I50&lt;&gt;0,IF(H50&lt;&gt;0,ROUND(100*I50/H50,1),""),"")</f>
        <v>65.3</v>
      </c>
    </row>
  </sheetData>
  <mergeCells count="3">
    <mergeCell ref="E7:K7"/>
    <mergeCell ref="B8:K8"/>
    <mergeCell ref="C9:K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95"/>
  <sheetViews>
    <sheetView view="pageLayout" topLeftCell="A2" zoomScaleNormal="100" workbookViewId="0">
      <selection activeCell="N9" sqref="N9"/>
    </sheetView>
  </sheetViews>
  <sheetFormatPr defaultRowHeight="15"/>
  <cols>
    <col min="1" max="1" width="50.85546875" style="49" customWidth="1"/>
    <col min="2" max="2" width="5.85546875" style="103" customWidth="1"/>
    <col min="3" max="3" width="7" style="103" hidden="1" customWidth="1"/>
    <col min="4" max="4" width="4" style="103" customWidth="1"/>
    <col min="5" max="5" width="4.140625" style="103" customWidth="1"/>
    <col min="6" max="6" width="9.140625" style="103"/>
    <col min="7" max="7" width="4.5703125" style="103" customWidth="1"/>
    <col min="8" max="8" width="0.140625" style="104" hidden="1" customWidth="1"/>
    <col min="9" max="10" width="9" style="104" customWidth="1"/>
    <col min="11" max="11" width="9" style="104" hidden="1" customWidth="1"/>
    <col min="12" max="12" width="9" style="104" customWidth="1"/>
    <col min="13" max="16384" width="9.140625" style="41"/>
  </cols>
  <sheetData>
    <row r="1" spans="1:12" s="48" customFormat="1" ht="13.5" hidden="1" customHeight="1">
      <c r="A1" s="94"/>
      <c r="B1" s="95"/>
      <c r="C1" s="95"/>
      <c r="D1" s="95"/>
      <c r="E1" s="95"/>
      <c r="F1" s="95"/>
      <c r="G1" s="95"/>
      <c r="H1" s="47"/>
      <c r="I1" s="96"/>
      <c r="J1" s="47"/>
      <c r="K1" s="47"/>
      <c r="L1" s="47"/>
    </row>
    <row r="2" spans="1:12">
      <c r="A2" s="97"/>
      <c r="B2" s="97"/>
      <c r="C2" s="97"/>
      <c r="D2" s="97"/>
      <c r="E2" s="97"/>
      <c r="F2" s="97"/>
      <c r="G2" s="97"/>
      <c r="H2" s="41"/>
      <c r="I2" s="97"/>
      <c r="J2" s="97"/>
      <c r="K2" s="41"/>
      <c r="L2" s="97" t="s">
        <v>248</v>
      </c>
    </row>
    <row r="3" spans="1:12">
      <c r="A3" s="98"/>
      <c r="B3" s="98"/>
      <c r="C3" s="98"/>
      <c r="D3" s="98"/>
      <c r="E3" s="98"/>
      <c r="F3" s="98"/>
      <c r="G3" s="98"/>
      <c r="H3" s="41"/>
      <c r="I3" s="98"/>
      <c r="J3" s="98"/>
      <c r="K3" s="41"/>
      <c r="L3" s="98" t="s">
        <v>90</v>
      </c>
    </row>
    <row r="4" spans="1:12">
      <c r="A4" s="99"/>
      <c r="B4" s="99"/>
      <c r="C4" s="99"/>
      <c r="D4" s="99"/>
      <c r="E4" s="99"/>
      <c r="F4" s="99"/>
      <c r="G4" s="99"/>
      <c r="H4" s="41"/>
      <c r="I4" s="99"/>
      <c r="J4" s="99"/>
      <c r="K4" s="41"/>
      <c r="L4" s="99" t="str">
        <f>CONCATENATE("МО ","""",LEFT(I13,FIND("*",I13,1)-1),""" ")</f>
        <v xml:space="preserve">МО "Чепецкое" </v>
      </c>
    </row>
    <row r="5" spans="1:12">
      <c r="A5" s="99"/>
      <c r="B5" s="99"/>
      <c r="C5" s="99"/>
      <c r="D5" s="99"/>
      <c r="E5" s="99"/>
      <c r="F5" s="99"/>
      <c r="G5" s="99"/>
      <c r="H5" s="100"/>
      <c r="I5" s="99"/>
      <c r="J5" s="99"/>
      <c r="K5" s="100"/>
      <c r="L5" s="99" t="str">
        <f>"от18 ноября "&amp;VALUE(RIGHT(I13,4))&amp;" года  №62"</f>
        <v>от18 ноября 2013 года  №62</v>
      </c>
    </row>
    <row r="6" spans="1:12" ht="9" customHeight="1">
      <c r="A6" s="13"/>
      <c r="B6" s="101"/>
      <c r="C6" s="101"/>
      <c r="D6" s="102"/>
      <c r="E6" s="102"/>
      <c r="F6" s="102"/>
      <c r="G6" s="102"/>
      <c r="H6" s="41"/>
      <c r="I6" s="102"/>
      <c r="J6" s="41"/>
      <c r="K6" s="41"/>
      <c r="L6" s="41"/>
    </row>
    <row r="7" spans="1:12" ht="16.5">
      <c r="A7" s="158" t="s">
        <v>2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</row>
    <row r="8" spans="1:12" ht="17.25" customHeight="1">
      <c r="A8" s="159" t="s">
        <v>177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</row>
    <row r="9" spans="1:12" ht="15.75" customHeight="1">
      <c r="A9" s="159" t="str">
        <f>CONCATENATE("""",LEFT(I13,FIND("*",I13,1)-1),""" ","  за ",IF(MID(I13,FIND("*",I13,1)+4,2)="04","1 квартал ",IF(MID(I13,FIND("*",I13,1)+4,2)="07","1 полугодие ",IF(MID(I13,FIND("*",I13,1)+4,2)="10","9 месяцев ",""))),IF(MID(I13,FIND("*",I13,1)+4,2)="01",CONCATENATE(TEXT(VALUE(RIGHT(I13,4)-1),"0000")," год"),CONCATENATE(RIGHT(I13,4)," года")))</f>
        <v>"Чепецкое"   за 9 месяцев 2013 года</v>
      </c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</row>
    <row r="10" spans="1:12" ht="15" customHeight="1">
      <c r="A10" s="13"/>
      <c r="B10" s="101"/>
      <c r="C10" s="101"/>
      <c r="D10" s="101"/>
      <c r="E10" s="101"/>
      <c r="H10" s="56"/>
      <c r="J10" s="56"/>
      <c r="K10" s="56"/>
      <c r="L10" s="56" t="s">
        <v>178</v>
      </c>
    </row>
    <row r="11" spans="1:12" ht="73.5" customHeight="1">
      <c r="A11" s="105" t="s">
        <v>95</v>
      </c>
      <c r="B11" s="105" t="s">
        <v>179</v>
      </c>
      <c r="C11" s="106"/>
      <c r="D11" s="107" t="s">
        <v>93</v>
      </c>
      <c r="E11" s="107" t="s">
        <v>94</v>
      </c>
      <c r="F11" s="105" t="s">
        <v>180</v>
      </c>
      <c r="G11" s="108" t="s">
        <v>181</v>
      </c>
      <c r="H11" s="60" t="str">
        <f>CONCATENATE("Исполнение на ",RIGHT(H13,10))</f>
        <v>Исполнение на 01.10.2012</v>
      </c>
      <c r="I11" s="61" t="str">
        <f>CONCATENATE("Уточнён-ный план на ",IF(MID(I13,FIND("*",I13,1)+4,2)="01",CONCATENATE(TEXT(VALUE(RIGHT(I13,4)-1),"0000")," год"),CONCATENATE(RIGHT(I13,4)," год")))</f>
        <v>Уточнён-ный план на 2013 год</v>
      </c>
      <c r="J11" s="60" t="str">
        <f>CONCATENATE("Исполнение на ",RIGHT(I13,10))</f>
        <v>Исполнение на 01.10.2013</v>
      </c>
      <c r="K11" s="61" t="s">
        <v>96</v>
      </c>
      <c r="L11" s="61" t="s">
        <v>97</v>
      </c>
    </row>
    <row r="12" spans="1:12" s="65" customFormat="1" ht="15.75" hidden="1" customHeight="1">
      <c r="A12" s="62" t="s">
        <v>102</v>
      </c>
      <c r="B12" s="109" t="s">
        <v>182</v>
      </c>
      <c r="C12" s="109" t="s">
        <v>98</v>
      </c>
      <c r="D12" s="109" t="s">
        <v>99</v>
      </c>
      <c r="E12" s="109" t="s">
        <v>100</v>
      </c>
      <c r="F12" s="109" t="s">
        <v>103</v>
      </c>
      <c r="G12" s="109" t="s">
        <v>183</v>
      </c>
      <c r="H12" s="110" t="s">
        <v>184</v>
      </c>
      <c r="I12" s="110" t="s">
        <v>185</v>
      </c>
      <c r="J12" s="110" t="s">
        <v>186</v>
      </c>
      <c r="K12" s="110" t="s">
        <v>20</v>
      </c>
      <c r="L12" s="110" t="s">
        <v>21</v>
      </c>
    </row>
    <row r="13" spans="1:12" s="69" customFormat="1" ht="42.75" hidden="1" customHeight="1">
      <c r="A13" s="66" t="s">
        <v>95</v>
      </c>
      <c r="B13" s="111" t="s">
        <v>187</v>
      </c>
      <c r="C13" s="111" t="s">
        <v>107</v>
      </c>
      <c r="D13" s="111" t="s">
        <v>93</v>
      </c>
      <c r="E13" s="111" t="s">
        <v>94</v>
      </c>
      <c r="F13" s="111" t="s">
        <v>109</v>
      </c>
      <c r="G13" s="111" t="s">
        <v>188</v>
      </c>
      <c r="H13" s="112" t="s">
        <v>26</v>
      </c>
      <c r="I13" s="112" t="s">
        <v>27</v>
      </c>
      <c r="J13" s="112" t="s">
        <v>28</v>
      </c>
      <c r="K13" s="112" t="s">
        <v>7</v>
      </c>
      <c r="L13" s="112" t="s">
        <v>32</v>
      </c>
    </row>
    <row r="14" spans="1:12" s="76" customFormat="1" ht="15.75" hidden="1" customHeight="1">
      <c r="A14" s="113" t="s">
        <v>189</v>
      </c>
      <c r="B14" s="114" t="s">
        <v>108</v>
      </c>
      <c r="C14" s="114" t="s">
        <v>108</v>
      </c>
      <c r="D14" s="71" t="str">
        <f t="shared" ref="D14:D77" si="0">IF(LEFT(C14, 2) &lt;&gt;"00", LEFT(C14, 2))</f>
        <v/>
      </c>
      <c r="E14" s="71" t="str">
        <f t="shared" ref="E14:E77" si="1">IF(RIGHT(C14, 2)&lt;&gt;"00", RIGHT(C14, 2))</f>
        <v/>
      </c>
      <c r="F14" s="114" t="s">
        <v>108</v>
      </c>
      <c r="G14" s="114" t="s">
        <v>108</v>
      </c>
      <c r="H14" s="75">
        <f>H15</f>
        <v>1668.4500000000003</v>
      </c>
      <c r="I14" s="75">
        <f>I15</f>
        <v>3229.9399999999996</v>
      </c>
      <c r="J14" s="75">
        <f>J15</f>
        <v>2109.5500000000002</v>
      </c>
      <c r="K14" s="75">
        <f t="shared" ref="K14:K77" si="2">ROUND(100 * J14 / H14, 1)</f>
        <v>126.4</v>
      </c>
      <c r="L14" s="75">
        <f t="shared" ref="L14:L77" si="3">ROUND(100 * J14 / I14, 1)</f>
        <v>65.3</v>
      </c>
    </row>
    <row r="15" spans="1:12" s="69" customFormat="1" ht="14.25">
      <c r="A15" s="115" t="s">
        <v>190</v>
      </c>
      <c r="B15" s="114" t="s">
        <v>191</v>
      </c>
      <c r="C15" s="114" t="s">
        <v>108</v>
      </c>
      <c r="D15" s="71" t="str">
        <f t="shared" si="0"/>
        <v/>
      </c>
      <c r="E15" s="71" t="str">
        <f t="shared" si="1"/>
        <v/>
      </c>
      <c r="F15" s="114" t="s">
        <v>108</v>
      </c>
      <c r="G15" s="114" t="s">
        <v>108</v>
      </c>
      <c r="H15" s="75">
        <f>H16+H39+H55+H46+H69+H74+H79+H85</f>
        <v>1668.4500000000003</v>
      </c>
      <c r="I15" s="75">
        <f>I16+I39+I55+I46+I69+I74+I79+I85</f>
        <v>3229.9399999999996</v>
      </c>
      <c r="J15" s="75">
        <f>J16+J39+J55+J46+J69+J74+J79+J85</f>
        <v>2109.5500000000002</v>
      </c>
      <c r="K15" s="75">
        <f t="shared" si="2"/>
        <v>126.4</v>
      </c>
      <c r="L15" s="75">
        <f t="shared" si="3"/>
        <v>65.3</v>
      </c>
    </row>
    <row r="16" spans="1:12" s="69" customFormat="1" ht="14.25">
      <c r="A16" s="115" t="s">
        <v>112</v>
      </c>
      <c r="B16" s="114" t="s">
        <v>191</v>
      </c>
      <c r="C16" s="114" t="s">
        <v>111</v>
      </c>
      <c r="D16" s="71" t="str">
        <f t="shared" si="0"/>
        <v>01</v>
      </c>
      <c r="E16" s="71"/>
      <c r="F16" s="114" t="s">
        <v>108</v>
      </c>
      <c r="G16" s="114" t="s">
        <v>108</v>
      </c>
      <c r="H16" s="75">
        <f>H24+H17</f>
        <v>858.69</v>
      </c>
      <c r="I16" s="75">
        <f>I24+I17</f>
        <v>1774.7</v>
      </c>
      <c r="J16" s="75">
        <f>J24+J17</f>
        <v>1246</v>
      </c>
      <c r="K16" s="75">
        <f t="shared" si="2"/>
        <v>145.1</v>
      </c>
      <c r="L16" s="75">
        <f t="shared" si="3"/>
        <v>70.2</v>
      </c>
    </row>
    <row r="17" spans="1:12" s="69" customFormat="1" ht="24">
      <c r="A17" s="115" t="s">
        <v>114</v>
      </c>
      <c r="B17" s="114" t="s">
        <v>191</v>
      </c>
      <c r="C17" s="114" t="s">
        <v>113</v>
      </c>
      <c r="D17" s="71" t="str">
        <f t="shared" si="0"/>
        <v>01</v>
      </c>
      <c r="E17" s="71" t="str">
        <f t="shared" si="1"/>
        <v>02</v>
      </c>
      <c r="F17" s="114" t="s">
        <v>108</v>
      </c>
      <c r="G17" s="114" t="s">
        <v>108</v>
      </c>
      <c r="H17" s="75">
        <f>H18+H21</f>
        <v>267.92</v>
      </c>
      <c r="I17" s="75">
        <f>I18+I21</f>
        <v>475</v>
      </c>
      <c r="J17" s="75">
        <f>J18+J21</f>
        <v>336.21</v>
      </c>
      <c r="K17" s="75">
        <f t="shared" si="2"/>
        <v>125.5</v>
      </c>
      <c r="L17" s="75">
        <f t="shared" si="3"/>
        <v>70.8</v>
      </c>
    </row>
    <row r="18" spans="1:12" s="69" customFormat="1" ht="36">
      <c r="A18" s="115" t="s">
        <v>192</v>
      </c>
      <c r="B18" s="114" t="s">
        <v>191</v>
      </c>
      <c r="C18" s="114" t="s">
        <v>113</v>
      </c>
      <c r="D18" s="71" t="str">
        <f t="shared" si="0"/>
        <v>01</v>
      </c>
      <c r="E18" s="71" t="str">
        <f t="shared" si="1"/>
        <v>02</v>
      </c>
      <c r="F18" s="114" t="s">
        <v>193</v>
      </c>
      <c r="G18" s="114" t="s">
        <v>108</v>
      </c>
      <c r="H18" s="75">
        <f t="shared" ref="H18:J19" si="4">H19</f>
        <v>267.92</v>
      </c>
      <c r="I18" s="75">
        <f t="shared" si="4"/>
        <v>394</v>
      </c>
      <c r="J18" s="75">
        <f t="shared" si="4"/>
        <v>295.19</v>
      </c>
      <c r="K18" s="75">
        <f t="shared" si="2"/>
        <v>110.2</v>
      </c>
      <c r="L18" s="75">
        <f t="shared" si="3"/>
        <v>74.900000000000006</v>
      </c>
    </row>
    <row r="19" spans="1:12" s="69" customFormat="1" ht="14.25">
      <c r="A19" s="115" t="s">
        <v>115</v>
      </c>
      <c r="B19" s="114" t="s">
        <v>191</v>
      </c>
      <c r="C19" s="114" t="s">
        <v>113</v>
      </c>
      <c r="D19" s="71" t="str">
        <f t="shared" si="0"/>
        <v>01</v>
      </c>
      <c r="E19" s="71" t="str">
        <f t="shared" si="1"/>
        <v>02</v>
      </c>
      <c r="F19" s="114" t="s">
        <v>116</v>
      </c>
      <c r="G19" s="114" t="s">
        <v>108</v>
      </c>
      <c r="H19" s="75">
        <f t="shared" si="4"/>
        <v>267.92</v>
      </c>
      <c r="I19" s="75">
        <f t="shared" si="4"/>
        <v>394</v>
      </c>
      <c r="J19" s="75">
        <f t="shared" si="4"/>
        <v>295.19</v>
      </c>
      <c r="K19" s="75">
        <f t="shared" si="2"/>
        <v>110.2</v>
      </c>
      <c r="L19" s="75">
        <f t="shared" si="3"/>
        <v>74.900000000000006</v>
      </c>
    </row>
    <row r="20" spans="1:12" s="48" customFormat="1">
      <c r="A20" s="94" t="s">
        <v>194</v>
      </c>
      <c r="B20" s="95" t="s">
        <v>191</v>
      </c>
      <c r="C20" s="95" t="s">
        <v>113</v>
      </c>
      <c r="D20" s="78" t="str">
        <f t="shared" si="0"/>
        <v>01</v>
      </c>
      <c r="E20" s="78" t="str">
        <f t="shared" si="1"/>
        <v>02</v>
      </c>
      <c r="F20" s="95" t="s">
        <v>116</v>
      </c>
      <c r="G20" s="95" t="s">
        <v>195</v>
      </c>
      <c r="H20" s="87">
        <v>267.92</v>
      </c>
      <c r="I20" s="87">
        <v>394</v>
      </c>
      <c r="J20" s="87">
        <v>295.19</v>
      </c>
      <c r="K20" s="80">
        <f t="shared" si="2"/>
        <v>110.2</v>
      </c>
      <c r="L20" s="80">
        <f t="shared" si="3"/>
        <v>74.900000000000006</v>
      </c>
    </row>
    <row r="21" spans="1:12" s="69" customFormat="1" ht="14.25">
      <c r="A21" s="115" t="s">
        <v>196</v>
      </c>
      <c r="B21" s="114" t="s">
        <v>191</v>
      </c>
      <c r="C21" s="114" t="s">
        <v>113</v>
      </c>
      <c r="D21" s="71" t="str">
        <f t="shared" si="0"/>
        <v>01</v>
      </c>
      <c r="E21" s="71" t="str">
        <f t="shared" si="1"/>
        <v>02</v>
      </c>
      <c r="F21" s="114" t="s">
        <v>197</v>
      </c>
      <c r="G21" s="114" t="s">
        <v>108</v>
      </c>
      <c r="H21" s="75">
        <f t="shared" ref="H21:J22" si="5">H22</f>
        <v>0</v>
      </c>
      <c r="I21" s="75">
        <f t="shared" si="5"/>
        <v>81</v>
      </c>
      <c r="J21" s="75">
        <f t="shared" si="5"/>
        <v>41.02</v>
      </c>
      <c r="K21" s="75" t="e">
        <f t="shared" si="2"/>
        <v>#DIV/0!</v>
      </c>
      <c r="L21" s="75">
        <f t="shared" si="3"/>
        <v>50.6</v>
      </c>
    </row>
    <row r="22" spans="1:12" s="69" customFormat="1" ht="24">
      <c r="A22" s="115" t="s">
        <v>117</v>
      </c>
      <c r="B22" s="114" t="s">
        <v>191</v>
      </c>
      <c r="C22" s="114" t="s">
        <v>113</v>
      </c>
      <c r="D22" s="71" t="str">
        <f t="shared" si="0"/>
        <v>01</v>
      </c>
      <c r="E22" s="71" t="str">
        <f t="shared" si="1"/>
        <v>02</v>
      </c>
      <c r="F22" s="114" t="s">
        <v>118</v>
      </c>
      <c r="G22" s="114" t="s">
        <v>108</v>
      </c>
      <c r="H22" s="75">
        <f t="shared" si="5"/>
        <v>0</v>
      </c>
      <c r="I22" s="75">
        <f t="shared" si="5"/>
        <v>81</v>
      </c>
      <c r="J22" s="75">
        <f t="shared" si="5"/>
        <v>41.02</v>
      </c>
      <c r="K22" s="75" t="e">
        <f t="shared" si="2"/>
        <v>#DIV/0!</v>
      </c>
      <c r="L22" s="75">
        <f t="shared" si="3"/>
        <v>50.6</v>
      </c>
    </row>
    <row r="23" spans="1:12" s="48" customFormat="1">
      <c r="A23" s="94" t="s">
        <v>194</v>
      </c>
      <c r="B23" s="95" t="s">
        <v>191</v>
      </c>
      <c r="C23" s="95" t="s">
        <v>113</v>
      </c>
      <c r="D23" s="78" t="str">
        <f t="shared" si="0"/>
        <v>01</v>
      </c>
      <c r="E23" s="78" t="str">
        <f t="shared" si="1"/>
        <v>02</v>
      </c>
      <c r="F23" s="95" t="s">
        <v>118</v>
      </c>
      <c r="G23" s="95" t="s">
        <v>195</v>
      </c>
      <c r="H23" s="87"/>
      <c r="I23" s="87">
        <v>81</v>
      </c>
      <c r="J23" s="87">
        <v>41.02</v>
      </c>
      <c r="K23" s="80" t="e">
        <f t="shared" si="2"/>
        <v>#DIV/0!</v>
      </c>
      <c r="L23" s="80">
        <f t="shared" si="3"/>
        <v>50.6</v>
      </c>
    </row>
    <row r="24" spans="1:12" s="69" customFormat="1" ht="36">
      <c r="A24" s="115" t="s">
        <v>120</v>
      </c>
      <c r="B24" s="114" t="s">
        <v>191</v>
      </c>
      <c r="C24" s="114" t="s">
        <v>119</v>
      </c>
      <c r="D24" s="71" t="str">
        <f t="shared" si="0"/>
        <v>01</v>
      </c>
      <c r="E24" s="71" t="str">
        <f t="shared" si="1"/>
        <v>04</v>
      </c>
      <c r="F24" s="114" t="s">
        <v>108</v>
      </c>
      <c r="G24" s="114" t="s">
        <v>108</v>
      </c>
      <c r="H24" s="75">
        <f>H25+H32+H36</f>
        <v>590.77</v>
      </c>
      <c r="I24" s="75">
        <f>I25+I32+I36</f>
        <v>1299.7</v>
      </c>
      <c r="J24" s="75">
        <f>J25+J32+J36</f>
        <v>909.79000000000008</v>
      </c>
      <c r="K24" s="75">
        <f t="shared" si="2"/>
        <v>154</v>
      </c>
      <c r="L24" s="75">
        <f t="shared" si="3"/>
        <v>70</v>
      </c>
    </row>
    <row r="25" spans="1:12" s="69" customFormat="1" ht="36">
      <c r="A25" s="115" t="s">
        <v>192</v>
      </c>
      <c r="B25" s="114" t="s">
        <v>191</v>
      </c>
      <c r="C25" s="114" t="s">
        <v>119</v>
      </c>
      <c r="D25" s="71" t="str">
        <f t="shared" si="0"/>
        <v>01</v>
      </c>
      <c r="E25" s="71" t="str">
        <f t="shared" si="1"/>
        <v>04</v>
      </c>
      <c r="F25" s="114" t="s">
        <v>193</v>
      </c>
      <c r="G25" s="114" t="s">
        <v>108</v>
      </c>
      <c r="H25" s="75">
        <f t="shared" ref="H25:J26" si="6">H26</f>
        <v>444.45</v>
      </c>
      <c r="I25" s="75">
        <f t="shared" si="6"/>
        <v>740.7</v>
      </c>
      <c r="J25" s="75">
        <f t="shared" si="6"/>
        <v>650.01</v>
      </c>
      <c r="K25" s="75">
        <f t="shared" si="2"/>
        <v>146.30000000000001</v>
      </c>
      <c r="L25" s="75">
        <f t="shared" si="3"/>
        <v>87.8</v>
      </c>
    </row>
    <row r="26" spans="1:12" s="69" customFormat="1" ht="14.25">
      <c r="A26" s="115" t="s">
        <v>198</v>
      </c>
      <c r="B26" s="114" t="s">
        <v>191</v>
      </c>
      <c r="C26" s="114" t="s">
        <v>119</v>
      </c>
      <c r="D26" s="71" t="str">
        <f t="shared" si="0"/>
        <v>01</v>
      </c>
      <c r="E26" s="71" t="str">
        <f t="shared" si="1"/>
        <v>04</v>
      </c>
      <c r="F26" s="114" t="s">
        <v>199</v>
      </c>
      <c r="G26" s="114" t="s">
        <v>108</v>
      </c>
      <c r="H26" s="75">
        <f t="shared" si="6"/>
        <v>444.45</v>
      </c>
      <c r="I26" s="75">
        <f t="shared" si="6"/>
        <v>740.7</v>
      </c>
      <c r="J26" s="75">
        <f t="shared" si="6"/>
        <v>650.01</v>
      </c>
      <c r="K26" s="75">
        <f t="shared" si="2"/>
        <v>146.30000000000001</v>
      </c>
      <c r="L26" s="75">
        <f t="shared" si="3"/>
        <v>87.8</v>
      </c>
    </row>
    <row r="27" spans="1:12" s="69" customFormat="1" ht="24">
      <c r="A27" s="115" t="s">
        <v>121</v>
      </c>
      <c r="B27" s="114" t="s">
        <v>191</v>
      </c>
      <c r="C27" s="114" t="s">
        <v>119</v>
      </c>
      <c r="D27" s="71" t="str">
        <f t="shared" si="0"/>
        <v>01</v>
      </c>
      <c r="E27" s="71" t="str">
        <f t="shared" si="1"/>
        <v>04</v>
      </c>
      <c r="F27" s="114" t="s">
        <v>122</v>
      </c>
      <c r="G27" s="114" t="s">
        <v>108</v>
      </c>
      <c r="H27" s="75">
        <f>H28+H29+H30+H31</f>
        <v>444.45</v>
      </c>
      <c r="I27" s="75">
        <f>I28+I29+I30+I31</f>
        <v>740.7</v>
      </c>
      <c r="J27" s="75">
        <f>J28+J29+J30+J31</f>
        <v>650.01</v>
      </c>
      <c r="K27" s="75">
        <f t="shared" si="2"/>
        <v>146.30000000000001</v>
      </c>
      <c r="L27" s="75">
        <f t="shared" si="3"/>
        <v>87.8</v>
      </c>
    </row>
    <row r="28" spans="1:12" s="48" customFormat="1">
      <c r="A28" s="94" t="s">
        <v>194</v>
      </c>
      <c r="B28" s="95" t="s">
        <v>191</v>
      </c>
      <c r="C28" s="95" t="s">
        <v>119</v>
      </c>
      <c r="D28" s="78" t="str">
        <f t="shared" si="0"/>
        <v>01</v>
      </c>
      <c r="E28" s="78" t="str">
        <f t="shared" si="1"/>
        <v>04</v>
      </c>
      <c r="F28" s="95" t="s">
        <v>122</v>
      </c>
      <c r="G28" s="95" t="s">
        <v>195</v>
      </c>
      <c r="H28" s="87">
        <v>416.28</v>
      </c>
      <c r="I28" s="87">
        <v>677</v>
      </c>
      <c r="J28" s="87">
        <v>608.57000000000005</v>
      </c>
      <c r="K28" s="80">
        <f t="shared" si="2"/>
        <v>146.19999999999999</v>
      </c>
      <c r="L28" s="80">
        <f t="shared" si="3"/>
        <v>89.9</v>
      </c>
    </row>
    <row r="29" spans="1:12" s="48" customFormat="1" ht="24.75">
      <c r="A29" s="94" t="s">
        <v>200</v>
      </c>
      <c r="B29" s="95" t="s">
        <v>191</v>
      </c>
      <c r="C29" s="95" t="s">
        <v>119</v>
      </c>
      <c r="D29" s="78" t="str">
        <f t="shared" si="0"/>
        <v>01</v>
      </c>
      <c r="E29" s="78" t="str">
        <f t="shared" si="1"/>
        <v>04</v>
      </c>
      <c r="F29" s="95" t="s">
        <v>122</v>
      </c>
      <c r="G29" s="95" t="s">
        <v>201</v>
      </c>
      <c r="H29" s="87">
        <v>11.44</v>
      </c>
      <c r="I29" s="87">
        <v>18.8</v>
      </c>
      <c r="J29" s="87">
        <v>11.25</v>
      </c>
      <c r="K29" s="80">
        <f t="shared" si="2"/>
        <v>98.3</v>
      </c>
      <c r="L29" s="80">
        <f t="shared" si="3"/>
        <v>59.8</v>
      </c>
    </row>
    <row r="30" spans="1:12" s="48" customFormat="1" ht="24.75">
      <c r="A30" s="94" t="s">
        <v>202</v>
      </c>
      <c r="B30" s="95" t="s">
        <v>191</v>
      </c>
      <c r="C30" s="95" t="s">
        <v>119</v>
      </c>
      <c r="D30" s="78" t="str">
        <f t="shared" si="0"/>
        <v>01</v>
      </c>
      <c r="E30" s="78" t="str">
        <f t="shared" si="1"/>
        <v>04</v>
      </c>
      <c r="F30" s="95" t="s">
        <v>122</v>
      </c>
      <c r="G30" s="95" t="s">
        <v>203</v>
      </c>
      <c r="H30" s="87">
        <v>15.61</v>
      </c>
      <c r="I30" s="87">
        <v>43.2</v>
      </c>
      <c r="J30" s="87">
        <v>28.54</v>
      </c>
      <c r="K30" s="80">
        <f t="shared" si="2"/>
        <v>182.8</v>
      </c>
      <c r="L30" s="80">
        <f t="shared" si="3"/>
        <v>66.099999999999994</v>
      </c>
    </row>
    <row r="31" spans="1:12" s="48" customFormat="1">
      <c r="A31" s="94" t="s">
        <v>204</v>
      </c>
      <c r="B31" s="95" t="s">
        <v>191</v>
      </c>
      <c r="C31" s="95" t="s">
        <v>119</v>
      </c>
      <c r="D31" s="78" t="str">
        <f t="shared" si="0"/>
        <v>01</v>
      </c>
      <c r="E31" s="78" t="str">
        <f t="shared" si="1"/>
        <v>04</v>
      </c>
      <c r="F31" s="95" t="s">
        <v>122</v>
      </c>
      <c r="G31" s="95" t="s">
        <v>205</v>
      </c>
      <c r="H31" s="87">
        <v>1.1200000000000001</v>
      </c>
      <c r="I31" s="87">
        <v>1.7</v>
      </c>
      <c r="J31" s="87">
        <v>1.65</v>
      </c>
      <c r="K31" s="80">
        <f t="shared" si="2"/>
        <v>147.30000000000001</v>
      </c>
      <c r="L31" s="80">
        <f t="shared" si="3"/>
        <v>97.1</v>
      </c>
    </row>
    <row r="32" spans="1:12" s="69" customFormat="1" ht="24">
      <c r="A32" s="115" t="s">
        <v>206</v>
      </c>
      <c r="B32" s="114" t="s">
        <v>191</v>
      </c>
      <c r="C32" s="114" t="s">
        <v>119</v>
      </c>
      <c r="D32" s="71" t="str">
        <f t="shared" si="0"/>
        <v>01</v>
      </c>
      <c r="E32" s="71" t="str">
        <f t="shared" si="1"/>
        <v>04</v>
      </c>
      <c r="F32" s="114" t="s">
        <v>207</v>
      </c>
      <c r="G32" s="114" t="s">
        <v>108</v>
      </c>
      <c r="H32" s="75">
        <f t="shared" ref="H32:J34" si="7">H33</f>
        <v>146.32</v>
      </c>
      <c r="I32" s="75">
        <f t="shared" si="7"/>
        <v>290</v>
      </c>
      <c r="J32" s="75">
        <f t="shared" si="7"/>
        <v>209.96</v>
      </c>
      <c r="K32" s="75">
        <f t="shared" si="2"/>
        <v>143.5</v>
      </c>
      <c r="L32" s="75">
        <f t="shared" si="3"/>
        <v>72.400000000000006</v>
      </c>
    </row>
    <row r="33" spans="1:12" s="69" customFormat="1" ht="14.25">
      <c r="A33" s="115" t="s">
        <v>208</v>
      </c>
      <c r="B33" s="114" t="s">
        <v>191</v>
      </c>
      <c r="C33" s="114" t="s">
        <v>119</v>
      </c>
      <c r="D33" s="71" t="str">
        <f t="shared" si="0"/>
        <v>01</v>
      </c>
      <c r="E33" s="71" t="str">
        <f t="shared" si="1"/>
        <v>04</v>
      </c>
      <c r="F33" s="114" t="s">
        <v>209</v>
      </c>
      <c r="G33" s="114" t="s">
        <v>108</v>
      </c>
      <c r="H33" s="75">
        <f t="shared" si="7"/>
        <v>146.32</v>
      </c>
      <c r="I33" s="75">
        <f t="shared" si="7"/>
        <v>290</v>
      </c>
      <c r="J33" s="75">
        <f t="shared" si="7"/>
        <v>209.96</v>
      </c>
      <c r="K33" s="75">
        <f t="shared" si="2"/>
        <v>143.5</v>
      </c>
      <c r="L33" s="75">
        <f t="shared" si="3"/>
        <v>72.400000000000006</v>
      </c>
    </row>
    <row r="34" spans="1:12" s="69" customFormat="1" ht="48">
      <c r="A34" s="115" t="s">
        <v>123</v>
      </c>
      <c r="B34" s="114" t="s">
        <v>191</v>
      </c>
      <c r="C34" s="114" t="s">
        <v>119</v>
      </c>
      <c r="D34" s="71" t="str">
        <f t="shared" si="0"/>
        <v>01</v>
      </c>
      <c r="E34" s="71" t="str">
        <f t="shared" si="1"/>
        <v>04</v>
      </c>
      <c r="F34" s="114" t="s">
        <v>124</v>
      </c>
      <c r="G34" s="114" t="s">
        <v>108</v>
      </c>
      <c r="H34" s="75">
        <f t="shared" si="7"/>
        <v>146.32</v>
      </c>
      <c r="I34" s="75">
        <f t="shared" si="7"/>
        <v>290</v>
      </c>
      <c r="J34" s="75">
        <f t="shared" si="7"/>
        <v>209.96</v>
      </c>
      <c r="K34" s="75">
        <f t="shared" si="2"/>
        <v>143.5</v>
      </c>
      <c r="L34" s="75">
        <f t="shared" si="3"/>
        <v>72.400000000000006</v>
      </c>
    </row>
    <row r="35" spans="1:12" s="48" customFormat="1">
      <c r="A35" s="94" t="s">
        <v>210</v>
      </c>
      <c r="B35" s="95" t="s">
        <v>191</v>
      </c>
      <c r="C35" s="95" t="s">
        <v>119</v>
      </c>
      <c r="D35" s="78" t="str">
        <f t="shared" si="0"/>
        <v>01</v>
      </c>
      <c r="E35" s="78" t="str">
        <f t="shared" si="1"/>
        <v>04</v>
      </c>
      <c r="F35" s="95" t="s">
        <v>124</v>
      </c>
      <c r="G35" s="95" t="s">
        <v>211</v>
      </c>
      <c r="H35" s="87">
        <v>146.32</v>
      </c>
      <c r="I35" s="87">
        <v>290</v>
      </c>
      <c r="J35" s="87">
        <v>209.96</v>
      </c>
      <c r="K35" s="80">
        <f t="shared" si="2"/>
        <v>143.5</v>
      </c>
      <c r="L35" s="80">
        <f t="shared" si="3"/>
        <v>72.400000000000006</v>
      </c>
    </row>
    <row r="36" spans="1:12" s="69" customFormat="1" ht="14.25">
      <c r="A36" s="115" t="s">
        <v>196</v>
      </c>
      <c r="B36" s="114" t="s">
        <v>191</v>
      </c>
      <c r="C36" s="114" t="s">
        <v>119</v>
      </c>
      <c r="D36" s="71" t="str">
        <f t="shared" si="0"/>
        <v>01</v>
      </c>
      <c r="E36" s="71" t="str">
        <f t="shared" si="1"/>
        <v>04</v>
      </c>
      <c r="F36" s="114" t="s">
        <v>197</v>
      </c>
      <c r="G36" s="114" t="s">
        <v>108</v>
      </c>
      <c r="H36" s="75">
        <f t="shared" ref="H36:J37" si="8">H37</f>
        <v>0</v>
      </c>
      <c r="I36" s="75">
        <f t="shared" si="8"/>
        <v>269</v>
      </c>
      <c r="J36" s="75">
        <f t="shared" si="8"/>
        <v>49.82</v>
      </c>
      <c r="K36" s="75" t="e">
        <f t="shared" si="2"/>
        <v>#DIV/0!</v>
      </c>
      <c r="L36" s="75">
        <f t="shared" si="3"/>
        <v>18.5</v>
      </c>
    </row>
    <row r="37" spans="1:12" s="69" customFormat="1" ht="24">
      <c r="A37" s="115" t="s">
        <v>117</v>
      </c>
      <c r="B37" s="114" t="s">
        <v>191</v>
      </c>
      <c r="C37" s="114" t="s">
        <v>119</v>
      </c>
      <c r="D37" s="71" t="str">
        <f t="shared" si="0"/>
        <v>01</v>
      </c>
      <c r="E37" s="71" t="str">
        <f t="shared" si="1"/>
        <v>04</v>
      </c>
      <c r="F37" s="114" t="s">
        <v>118</v>
      </c>
      <c r="G37" s="114" t="s">
        <v>108</v>
      </c>
      <c r="H37" s="75">
        <f t="shared" si="8"/>
        <v>0</v>
      </c>
      <c r="I37" s="75">
        <f t="shared" si="8"/>
        <v>269</v>
      </c>
      <c r="J37" s="75">
        <f t="shared" si="8"/>
        <v>49.82</v>
      </c>
      <c r="K37" s="75" t="e">
        <f t="shared" si="2"/>
        <v>#DIV/0!</v>
      </c>
      <c r="L37" s="75">
        <f t="shared" si="3"/>
        <v>18.5</v>
      </c>
    </row>
    <row r="38" spans="1:12" s="48" customFormat="1">
      <c r="A38" s="94" t="s">
        <v>194</v>
      </c>
      <c r="B38" s="95" t="s">
        <v>191</v>
      </c>
      <c r="C38" s="95" t="s">
        <v>119</v>
      </c>
      <c r="D38" s="78" t="str">
        <f t="shared" si="0"/>
        <v>01</v>
      </c>
      <c r="E38" s="78" t="str">
        <f t="shared" si="1"/>
        <v>04</v>
      </c>
      <c r="F38" s="95" t="s">
        <v>118</v>
      </c>
      <c r="G38" s="95" t="s">
        <v>195</v>
      </c>
      <c r="H38" s="87"/>
      <c r="I38" s="87">
        <v>269</v>
      </c>
      <c r="J38" s="87">
        <v>49.82</v>
      </c>
      <c r="K38" s="80" t="e">
        <f t="shared" si="2"/>
        <v>#DIV/0!</v>
      </c>
      <c r="L38" s="80">
        <f t="shared" si="3"/>
        <v>18.5</v>
      </c>
    </row>
    <row r="39" spans="1:12" s="69" customFormat="1" ht="14.25">
      <c r="A39" s="115" t="s">
        <v>126</v>
      </c>
      <c r="B39" s="114" t="s">
        <v>191</v>
      </c>
      <c r="C39" s="114" t="s">
        <v>125</v>
      </c>
      <c r="D39" s="71" t="str">
        <f t="shared" si="0"/>
        <v>02</v>
      </c>
      <c r="E39" s="71"/>
      <c r="F39" s="114" t="s">
        <v>108</v>
      </c>
      <c r="G39" s="114" t="s">
        <v>108</v>
      </c>
      <c r="H39" s="75">
        <f t="shared" ref="H39:J41" si="9">H40</f>
        <v>82.800000000000011</v>
      </c>
      <c r="I39" s="75">
        <f t="shared" si="9"/>
        <v>131.89999999999998</v>
      </c>
      <c r="J39" s="75">
        <f t="shared" si="9"/>
        <v>100.03</v>
      </c>
      <c r="K39" s="75">
        <f t="shared" si="2"/>
        <v>120.8</v>
      </c>
      <c r="L39" s="75">
        <f t="shared" si="3"/>
        <v>75.8</v>
      </c>
    </row>
    <row r="40" spans="1:12" s="69" customFormat="1" ht="14.25">
      <c r="A40" s="115" t="s">
        <v>128</v>
      </c>
      <c r="B40" s="114" t="s">
        <v>191</v>
      </c>
      <c r="C40" s="114" t="s">
        <v>127</v>
      </c>
      <c r="D40" s="71" t="str">
        <f t="shared" si="0"/>
        <v>02</v>
      </c>
      <c r="E40" s="71" t="str">
        <f t="shared" si="1"/>
        <v>03</v>
      </c>
      <c r="F40" s="114" t="s">
        <v>108</v>
      </c>
      <c r="G40" s="114" t="s">
        <v>108</v>
      </c>
      <c r="H40" s="75">
        <f t="shared" si="9"/>
        <v>82.800000000000011</v>
      </c>
      <c r="I40" s="75">
        <f t="shared" si="9"/>
        <v>131.89999999999998</v>
      </c>
      <c r="J40" s="75">
        <f t="shared" si="9"/>
        <v>100.03</v>
      </c>
      <c r="K40" s="75">
        <f t="shared" si="2"/>
        <v>120.8</v>
      </c>
      <c r="L40" s="75">
        <f t="shared" si="3"/>
        <v>75.8</v>
      </c>
    </row>
    <row r="41" spans="1:12" s="69" customFormat="1" ht="14.25">
      <c r="A41" s="115" t="s">
        <v>212</v>
      </c>
      <c r="B41" s="114" t="s">
        <v>191</v>
      </c>
      <c r="C41" s="114" t="s">
        <v>127</v>
      </c>
      <c r="D41" s="71" t="str">
        <f t="shared" si="0"/>
        <v>02</v>
      </c>
      <c r="E41" s="71" t="str">
        <f t="shared" si="1"/>
        <v>03</v>
      </c>
      <c r="F41" s="114" t="s">
        <v>213</v>
      </c>
      <c r="G41" s="114" t="s">
        <v>108</v>
      </c>
      <c r="H41" s="75">
        <f t="shared" si="9"/>
        <v>82.800000000000011</v>
      </c>
      <c r="I41" s="75">
        <f t="shared" si="9"/>
        <v>131.89999999999998</v>
      </c>
      <c r="J41" s="75">
        <f t="shared" si="9"/>
        <v>100.03</v>
      </c>
      <c r="K41" s="75">
        <f t="shared" si="2"/>
        <v>120.8</v>
      </c>
      <c r="L41" s="75">
        <f t="shared" si="3"/>
        <v>75.8</v>
      </c>
    </row>
    <row r="42" spans="1:12" s="69" customFormat="1" ht="24">
      <c r="A42" s="115" t="s">
        <v>129</v>
      </c>
      <c r="B42" s="114" t="s">
        <v>191</v>
      </c>
      <c r="C42" s="114" t="s">
        <v>127</v>
      </c>
      <c r="D42" s="71" t="str">
        <f t="shared" si="0"/>
        <v>02</v>
      </c>
      <c r="E42" s="71" t="str">
        <f t="shared" si="1"/>
        <v>03</v>
      </c>
      <c r="F42" s="114" t="s">
        <v>130</v>
      </c>
      <c r="G42" s="114" t="s">
        <v>108</v>
      </c>
      <c r="H42" s="75">
        <f>H43+H44+H45</f>
        <v>82.800000000000011</v>
      </c>
      <c r="I42" s="75">
        <f>I43+I44+I45</f>
        <v>131.89999999999998</v>
      </c>
      <c r="J42" s="75">
        <f>J43+J44+J45</f>
        <v>100.03</v>
      </c>
      <c r="K42" s="75">
        <f t="shared" si="2"/>
        <v>120.8</v>
      </c>
      <c r="L42" s="75">
        <f t="shared" si="3"/>
        <v>75.8</v>
      </c>
    </row>
    <row r="43" spans="1:12" s="48" customFormat="1">
      <c r="A43" s="94" t="s">
        <v>194</v>
      </c>
      <c r="B43" s="95" t="s">
        <v>191</v>
      </c>
      <c r="C43" s="95" t="s">
        <v>127</v>
      </c>
      <c r="D43" s="78" t="str">
        <f t="shared" si="0"/>
        <v>02</v>
      </c>
      <c r="E43" s="78" t="str">
        <f t="shared" si="1"/>
        <v>03</v>
      </c>
      <c r="F43" s="95" t="s">
        <v>130</v>
      </c>
      <c r="G43" s="95" t="s">
        <v>195</v>
      </c>
      <c r="H43" s="87">
        <v>76.510000000000005</v>
      </c>
      <c r="I43" s="87">
        <v>125</v>
      </c>
      <c r="J43" s="87">
        <v>93.53</v>
      </c>
      <c r="K43" s="80">
        <f t="shared" si="2"/>
        <v>122.2</v>
      </c>
      <c r="L43" s="80">
        <f t="shared" si="3"/>
        <v>74.8</v>
      </c>
    </row>
    <row r="44" spans="1:12" s="48" customFormat="1" ht="24.75">
      <c r="A44" s="94" t="s">
        <v>200</v>
      </c>
      <c r="B44" s="95" t="s">
        <v>191</v>
      </c>
      <c r="C44" s="95" t="s">
        <v>127</v>
      </c>
      <c r="D44" s="78" t="str">
        <f t="shared" si="0"/>
        <v>02</v>
      </c>
      <c r="E44" s="78" t="str">
        <f t="shared" si="1"/>
        <v>03</v>
      </c>
      <c r="F44" s="95" t="s">
        <v>130</v>
      </c>
      <c r="G44" s="95" t="s">
        <v>201</v>
      </c>
      <c r="H44" s="87">
        <v>3.59</v>
      </c>
      <c r="I44" s="87">
        <v>4.2</v>
      </c>
      <c r="J44" s="87">
        <v>3.8</v>
      </c>
      <c r="K44" s="80">
        <f t="shared" si="2"/>
        <v>105.8</v>
      </c>
      <c r="L44" s="80">
        <f t="shared" si="3"/>
        <v>90.5</v>
      </c>
    </row>
    <row r="45" spans="1:12" s="48" customFormat="1" ht="24.75">
      <c r="A45" s="94" t="s">
        <v>202</v>
      </c>
      <c r="B45" s="95" t="s">
        <v>191</v>
      </c>
      <c r="C45" s="95" t="s">
        <v>127</v>
      </c>
      <c r="D45" s="78" t="str">
        <f t="shared" si="0"/>
        <v>02</v>
      </c>
      <c r="E45" s="78" t="str">
        <f t="shared" si="1"/>
        <v>03</v>
      </c>
      <c r="F45" s="95" t="s">
        <v>130</v>
      </c>
      <c r="G45" s="95" t="s">
        <v>203</v>
      </c>
      <c r="H45" s="87">
        <v>2.7</v>
      </c>
      <c r="I45" s="87">
        <v>2.7</v>
      </c>
      <c r="J45" s="87">
        <v>2.7</v>
      </c>
      <c r="K45" s="80">
        <f t="shared" si="2"/>
        <v>100</v>
      </c>
      <c r="L45" s="80">
        <f t="shared" si="3"/>
        <v>100</v>
      </c>
    </row>
    <row r="46" spans="1:12" s="69" customFormat="1" ht="24">
      <c r="A46" s="115" t="s">
        <v>132</v>
      </c>
      <c r="B46" s="114" t="s">
        <v>191</v>
      </c>
      <c r="C46" s="114" t="s">
        <v>131</v>
      </c>
      <c r="D46" s="71" t="str">
        <f t="shared" si="0"/>
        <v>03</v>
      </c>
      <c r="E46" s="71"/>
      <c r="F46" s="114" t="s">
        <v>108</v>
      </c>
      <c r="G46" s="114" t="s">
        <v>108</v>
      </c>
      <c r="H46" s="75">
        <f>H47</f>
        <v>95.9</v>
      </c>
      <c r="I46" s="75">
        <f>I47</f>
        <v>59</v>
      </c>
      <c r="J46" s="75">
        <f>J47</f>
        <v>39</v>
      </c>
      <c r="K46" s="75">
        <f t="shared" si="2"/>
        <v>40.700000000000003</v>
      </c>
      <c r="L46" s="75">
        <f t="shared" si="3"/>
        <v>66.099999999999994</v>
      </c>
    </row>
    <row r="47" spans="1:12" s="69" customFormat="1" ht="14.25">
      <c r="A47" s="115" t="s">
        <v>134</v>
      </c>
      <c r="B47" s="114" t="s">
        <v>191</v>
      </c>
      <c r="C47" s="114" t="s">
        <v>133</v>
      </c>
      <c r="D47" s="71" t="str">
        <f t="shared" si="0"/>
        <v>03</v>
      </c>
      <c r="E47" s="71" t="str">
        <f t="shared" si="1"/>
        <v>10</v>
      </c>
      <c r="F47" s="114" t="s">
        <v>108</v>
      </c>
      <c r="G47" s="114" t="s">
        <v>108</v>
      </c>
      <c r="H47" s="75">
        <f>H48+H51</f>
        <v>95.9</v>
      </c>
      <c r="I47" s="75">
        <f>I48+I51</f>
        <v>59</v>
      </c>
      <c r="J47" s="75">
        <f>J48+J51</f>
        <v>39</v>
      </c>
      <c r="K47" s="75">
        <f t="shared" si="2"/>
        <v>40.700000000000003</v>
      </c>
      <c r="L47" s="75">
        <f t="shared" si="3"/>
        <v>66.099999999999994</v>
      </c>
    </row>
    <row r="48" spans="1:12" s="69" customFormat="1" ht="36">
      <c r="A48" s="115" t="s">
        <v>214</v>
      </c>
      <c r="B48" s="114" t="s">
        <v>191</v>
      </c>
      <c r="C48" s="114" t="s">
        <v>133</v>
      </c>
      <c r="D48" s="71" t="str">
        <f t="shared" si="0"/>
        <v>03</v>
      </c>
      <c r="E48" s="71" t="str">
        <f t="shared" si="1"/>
        <v>10</v>
      </c>
      <c r="F48" s="114" t="s">
        <v>215</v>
      </c>
      <c r="G48" s="114" t="s">
        <v>108</v>
      </c>
      <c r="H48" s="75">
        <f t="shared" ref="H48:J49" si="10">H49</f>
        <v>0</v>
      </c>
      <c r="I48" s="75">
        <f t="shared" si="10"/>
        <v>20</v>
      </c>
      <c r="J48" s="75">
        <f t="shared" si="10"/>
        <v>0</v>
      </c>
      <c r="K48" s="75" t="e">
        <f t="shared" si="2"/>
        <v>#DIV/0!</v>
      </c>
      <c r="L48" s="75">
        <f t="shared" si="3"/>
        <v>0</v>
      </c>
    </row>
    <row r="49" spans="1:12" s="69" customFormat="1" ht="14.25">
      <c r="A49" s="115" t="s">
        <v>135</v>
      </c>
      <c r="B49" s="114" t="s">
        <v>191</v>
      </c>
      <c r="C49" s="114" t="s">
        <v>133</v>
      </c>
      <c r="D49" s="71" t="str">
        <f t="shared" si="0"/>
        <v>03</v>
      </c>
      <c r="E49" s="71" t="str">
        <f t="shared" si="1"/>
        <v>10</v>
      </c>
      <c r="F49" s="114" t="s">
        <v>136</v>
      </c>
      <c r="G49" s="114" t="s">
        <v>108</v>
      </c>
      <c r="H49" s="75">
        <f t="shared" si="10"/>
        <v>0</v>
      </c>
      <c r="I49" s="75">
        <f t="shared" si="10"/>
        <v>20</v>
      </c>
      <c r="J49" s="75">
        <f t="shared" si="10"/>
        <v>0</v>
      </c>
      <c r="K49" s="75" t="e">
        <f t="shared" si="2"/>
        <v>#DIV/0!</v>
      </c>
      <c r="L49" s="75">
        <f t="shared" si="3"/>
        <v>0</v>
      </c>
    </row>
    <row r="50" spans="1:12" s="48" customFormat="1" ht="24.75">
      <c r="A50" s="94" t="s">
        <v>202</v>
      </c>
      <c r="B50" s="95" t="s">
        <v>191</v>
      </c>
      <c r="C50" s="95" t="s">
        <v>133</v>
      </c>
      <c r="D50" s="78" t="str">
        <f t="shared" si="0"/>
        <v>03</v>
      </c>
      <c r="E50" s="78" t="str">
        <f t="shared" si="1"/>
        <v>10</v>
      </c>
      <c r="F50" s="95" t="s">
        <v>136</v>
      </c>
      <c r="G50" s="95" t="s">
        <v>203</v>
      </c>
      <c r="H50" s="87"/>
      <c r="I50" s="87">
        <v>20</v>
      </c>
      <c r="J50" s="87"/>
      <c r="K50" s="80" t="e">
        <f t="shared" si="2"/>
        <v>#DIV/0!</v>
      </c>
      <c r="L50" s="80">
        <f t="shared" si="3"/>
        <v>0</v>
      </c>
    </row>
    <row r="51" spans="1:12" s="69" customFormat="1" ht="14.25">
      <c r="A51" s="115" t="s">
        <v>216</v>
      </c>
      <c r="B51" s="114" t="s">
        <v>191</v>
      </c>
      <c r="C51" s="114" t="s">
        <v>133</v>
      </c>
      <c r="D51" s="71" t="str">
        <f t="shared" si="0"/>
        <v>03</v>
      </c>
      <c r="E51" s="71" t="str">
        <f t="shared" si="1"/>
        <v>10</v>
      </c>
      <c r="F51" s="114" t="s">
        <v>217</v>
      </c>
      <c r="G51" s="114" t="s">
        <v>108</v>
      </c>
      <c r="H51" s="75">
        <f t="shared" ref="H51:J53" si="11">H52</f>
        <v>95.9</v>
      </c>
      <c r="I51" s="75">
        <f t="shared" si="11"/>
        <v>39</v>
      </c>
      <c r="J51" s="75">
        <f t="shared" si="11"/>
        <v>39</v>
      </c>
      <c r="K51" s="75">
        <f t="shared" si="2"/>
        <v>40.700000000000003</v>
      </c>
      <c r="L51" s="75">
        <f t="shared" si="3"/>
        <v>100</v>
      </c>
    </row>
    <row r="52" spans="1:12" s="69" customFormat="1" ht="36">
      <c r="A52" s="115" t="s">
        <v>218</v>
      </c>
      <c r="B52" s="114" t="s">
        <v>191</v>
      </c>
      <c r="C52" s="114" t="s">
        <v>133</v>
      </c>
      <c r="D52" s="71" t="str">
        <f t="shared" si="0"/>
        <v>03</v>
      </c>
      <c r="E52" s="71" t="str">
        <f t="shared" si="1"/>
        <v>10</v>
      </c>
      <c r="F52" s="114" t="s">
        <v>219</v>
      </c>
      <c r="G52" s="114" t="s">
        <v>108</v>
      </c>
      <c r="H52" s="75">
        <f t="shared" si="11"/>
        <v>95.9</v>
      </c>
      <c r="I52" s="75">
        <f t="shared" si="11"/>
        <v>39</v>
      </c>
      <c r="J52" s="75">
        <f t="shared" si="11"/>
        <v>39</v>
      </c>
      <c r="K52" s="75">
        <f t="shared" si="2"/>
        <v>40.700000000000003</v>
      </c>
      <c r="L52" s="75">
        <f t="shared" si="3"/>
        <v>100</v>
      </c>
    </row>
    <row r="53" spans="1:12" s="69" customFormat="1" ht="14.25">
      <c r="A53" s="115" t="s">
        <v>135</v>
      </c>
      <c r="B53" s="114" t="s">
        <v>191</v>
      </c>
      <c r="C53" s="114" t="s">
        <v>133</v>
      </c>
      <c r="D53" s="71" t="str">
        <f t="shared" si="0"/>
        <v>03</v>
      </c>
      <c r="E53" s="71" t="str">
        <f t="shared" si="1"/>
        <v>10</v>
      </c>
      <c r="F53" s="114" t="s">
        <v>137</v>
      </c>
      <c r="G53" s="114" t="s">
        <v>108</v>
      </c>
      <c r="H53" s="75">
        <f t="shared" si="11"/>
        <v>95.9</v>
      </c>
      <c r="I53" s="75">
        <f t="shared" si="11"/>
        <v>39</v>
      </c>
      <c r="J53" s="75">
        <f t="shared" si="11"/>
        <v>39</v>
      </c>
      <c r="K53" s="75">
        <f t="shared" si="2"/>
        <v>40.700000000000003</v>
      </c>
      <c r="L53" s="75">
        <f t="shared" si="3"/>
        <v>100</v>
      </c>
    </row>
    <row r="54" spans="1:12" s="48" customFormat="1" ht="24.75">
      <c r="A54" s="94" t="s">
        <v>202</v>
      </c>
      <c r="B54" s="95" t="s">
        <v>191</v>
      </c>
      <c r="C54" s="95" t="s">
        <v>133</v>
      </c>
      <c r="D54" s="78" t="str">
        <f t="shared" si="0"/>
        <v>03</v>
      </c>
      <c r="E54" s="78" t="str">
        <f t="shared" si="1"/>
        <v>10</v>
      </c>
      <c r="F54" s="95" t="s">
        <v>137</v>
      </c>
      <c r="G54" s="95" t="s">
        <v>203</v>
      </c>
      <c r="H54" s="87">
        <v>95.9</v>
      </c>
      <c r="I54" s="87">
        <v>39</v>
      </c>
      <c r="J54" s="87">
        <v>39</v>
      </c>
      <c r="K54" s="80">
        <f t="shared" si="2"/>
        <v>40.700000000000003</v>
      </c>
      <c r="L54" s="80">
        <f t="shared" si="3"/>
        <v>100</v>
      </c>
    </row>
    <row r="55" spans="1:12" s="69" customFormat="1" ht="14.25">
      <c r="A55" s="115" t="s">
        <v>139</v>
      </c>
      <c r="B55" s="114" t="s">
        <v>191</v>
      </c>
      <c r="C55" s="114" t="s">
        <v>138</v>
      </c>
      <c r="D55" s="71" t="str">
        <f t="shared" si="0"/>
        <v>04</v>
      </c>
      <c r="E55" s="71"/>
      <c r="F55" s="114" t="s">
        <v>108</v>
      </c>
      <c r="G55" s="114" t="s">
        <v>108</v>
      </c>
      <c r="H55" s="75">
        <f>H56+H65</f>
        <v>43.96</v>
      </c>
      <c r="I55" s="75">
        <f>I56+I65</f>
        <v>237.15</v>
      </c>
      <c r="J55" s="75">
        <f>J56+J65</f>
        <v>35.15</v>
      </c>
      <c r="K55" s="75">
        <f t="shared" si="2"/>
        <v>80</v>
      </c>
      <c r="L55" s="75">
        <f t="shared" si="3"/>
        <v>14.8</v>
      </c>
    </row>
    <row r="56" spans="1:12" s="69" customFormat="1" ht="14.25">
      <c r="A56" s="115" t="s">
        <v>141</v>
      </c>
      <c r="B56" s="114" t="s">
        <v>191</v>
      </c>
      <c r="C56" s="114" t="s">
        <v>140</v>
      </c>
      <c r="D56" s="71" t="str">
        <f t="shared" si="0"/>
        <v>04</v>
      </c>
      <c r="E56" s="71" t="str">
        <f t="shared" si="1"/>
        <v>09</v>
      </c>
      <c r="F56" s="114" t="s">
        <v>108</v>
      </c>
      <c r="G56" s="114" t="s">
        <v>108</v>
      </c>
      <c r="H56" s="75">
        <f>H57+H61</f>
        <v>43.96</v>
      </c>
      <c r="I56" s="75">
        <f>I57+I61</f>
        <v>137.15</v>
      </c>
      <c r="J56" s="75">
        <f>J57+J61</f>
        <v>35.15</v>
      </c>
      <c r="K56" s="75">
        <f t="shared" si="2"/>
        <v>80</v>
      </c>
      <c r="L56" s="75">
        <f t="shared" si="3"/>
        <v>25.6</v>
      </c>
    </row>
    <row r="57" spans="1:12" s="69" customFormat="1" ht="14.25">
      <c r="A57" s="115" t="s">
        <v>220</v>
      </c>
      <c r="B57" s="114" t="s">
        <v>191</v>
      </c>
      <c r="C57" s="114" t="s">
        <v>140</v>
      </c>
      <c r="D57" s="71" t="str">
        <f t="shared" si="0"/>
        <v>04</v>
      </c>
      <c r="E57" s="71" t="str">
        <f t="shared" si="1"/>
        <v>09</v>
      </c>
      <c r="F57" s="114" t="s">
        <v>221</v>
      </c>
      <c r="G57" s="114" t="s">
        <v>108</v>
      </c>
      <c r="H57" s="75">
        <f t="shared" ref="H57:J59" si="12">H58</f>
        <v>0</v>
      </c>
      <c r="I57" s="75">
        <f t="shared" si="12"/>
        <v>35.15</v>
      </c>
      <c r="J57" s="75">
        <f t="shared" si="12"/>
        <v>35.15</v>
      </c>
      <c r="K57" s="75" t="e">
        <f t="shared" si="2"/>
        <v>#DIV/0!</v>
      </c>
      <c r="L57" s="75">
        <f t="shared" si="3"/>
        <v>100</v>
      </c>
    </row>
    <row r="58" spans="1:12" s="69" customFormat="1" ht="14.25">
      <c r="A58" s="115" t="s">
        <v>222</v>
      </c>
      <c r="B58" s="114" t="s">
        <v>191</v>
      </c>
      <c r="C58" s="114" t="s">
        <v>140</v>
      </c>
      <c r="D58" s="71" t="str">
        <f t="shared" si="0"/>
        <v>04</v>
      </c>
      <c r="E58" s="71" t="str">
        <f t="shared" si="1"/>
        <v>09</v>
      </c>
      <c r="F58" s="114" t="s">
        <v>223</v>
      </c>
      <c r="G58" s="114" t="s">
        <v>108</v>
      </c>
      <c r="H58" s="75">
        <f t="shared" si="12"/>
        <v>0</v>
      </c>
      <c r="I58" s="75">
        <f t="shared" si="12"/>
        <v>35.15</v>
      </c>
      <c r="J58" s="75">
        <f t="shared" si="12"/>
        <v>35.15</v>
      </c>
      <c r="K58" s="75" t="e">
        <f t="shared" si="2"/>
        <v>#DIV/0!</v>
      </c>
      <c r="L58" s="75">
        <f t="shared" si="3"/>
        <v>100</v>
      </c>
    </row>
    <row r="59" spans="1:12" s="69" customFormat="1" ht="14.25">
      <c r="A59" s="115" t="s">
        <v>142</v>
      </c>
      <c r="B59" s="114" t="s">
        <v>191</v>
      </c>
      <c r="C59" s="114" t="s">
        <v>140</v>
      </c>
      <c r="D59" s="71" t="str">
        <f t="shared" si="0"/>
        <v>04</v>
      </c>
      <c r="E59" s="71" t="str">
        <f t="shared" si="1"/>
        <v>09</v>
      </c>
      <c r="F59" s="114" t="s">
        <v>143</v>
      </c>
      <c r="G59" s="114" t="s">
        <v>108</v>
      </c>
      <c r="H59" s="75">
        <f t="shared" si="12"/>
        <v>0</v>
      </c>
      <c r="I59" s="75">
        <f t="shared" si="12"/>
        <v>35.15</v>
      </c>
      <c r="J59" s="75">
        <f t="shared" si="12"/>
        <v>35.15</v>
      </c>
      <c r="K59" s="75" t="e">
        <f t="shared" si="2"/>
        <v>#DIV/0!</v>
      </c>
      <c r="L59" s="75">
        <f t="shared" si="3"/>
        <v>100</v>
      </c>
    </row>
    <row r="60" spans="1:12" s="48" customFormat="1" ht="24.75">
      <c r="A60" s="94" t="s">
        <v>202</v>
      </c>
      <c r="B60" s="95" t="s">
        <v>191</v>
      </c>
      <c r="C60" s="95" t="s">
        <v>140</v>
      </c>
      <c r="D60" s="78" t="str">
        <f t="shared" si="0"/>
        <v>04</v>
      </c>
      <c r="E60" s="78" t="str">
        <f t="shared" si="1"/>
        <v>09</v>
      </c>
      <c r="F60" s="95" t="s">
        <v>143</v>
      </c>
      <c r="G60" s="95" t="s">
        <v>203</v>
      </c>
      <c r="H60" s="87"/>
      <c r="I60" s="87">
        <v>35.15</v>
      </c>
      <c r="J60" s="87">
        <v>35.15</v>
      </c>
      <c r="K60" s="80" t="e">
        <f t="shared" si="2"/>
        <v>#DIV/0!</v>
      </c>
      <c r="L60" s="80">
        <f t="shared" si="3"/>
        <v>100</v>
      </c>
    </row>
    <row r="61" spans="1:12" s="69" customFormat="1" ht="14.25">
      <c r="A61" s="115" t="s">
        <v>216</v>
      </c>
      <c r="B61" s="114" t="s">
        <v>191</v>
      </c>
      <c r="C61" s="114" t="s">
        <v>140</v>
      </c>
      <c r="D61" s="71" t="str">
        <f t="shared" si="0"/>
        <v>04</v>
      </c>
      <c r="E61" s="71" t="str">
        <f t="shared" si="1"/>
        <v>09</v>
      </c>
      <c r="F61" s="114" t="s">
        <v>217</v>
      </c>
      <c r="G61" s="114" t="s">
        <v>108</v>
      </c>
      <c r="H61" s="75">
        <f t="shared" ref="H61:J63" si="13">H62</f>
        <v>43.96</v>
      </c>
      <c r="I61" s="75">
        <f t="shared" si="13"/>
        <v>102</v>
      </c>
      <c r="J61" s="75">
        <f t="shared" si="13"/>
        <v>0</v>
      </c>
      <c r="K61" s="75">
        <f t="shared" si="2"/>
        <v>0</v>
      </c>
      <c r="L61" s="75">
        <f t="shared" si="3"/>
        <v>0</v>
      </c>
    </row>
    <row r="62" spans="1:12" s="69" customFormat="1" ht="36">
      <c r="A62" s="115" t="s">
        <v>218</v>
      </c>
      <c r="B62" s="114" t="s">
        <v>191</v>
      </c>
      <c r="C62" s="114" t="s">
        <v>140</v>
      </c>
      <c r="D62" s="71" t="str">
        <f t="shared" si="0"/>
        <v>04</v>
      </c>
      <c r="E62" s="71" t="str">
        <f t="shared" si="1"/>
        <v>09</v>
      </c>
      <c r="F62" s="114" t="s">
        <v>219</v>
      </c>
      <c r="G62" s="114" t="s">
        <v>108</v>
      </c>
      <c r="H62" s="75">
        <f t="shared" si="13"/>
        <v>43.96</v>
      </c>
      <c r="I62" s="75">
        <f t="shared" si="13"/>
        <v>102</v>
      </c>
      <c r="J62" s="75">
        <f t="shared" si="13"/>
        <v>0</v>
      </c>
      <c r="K62" s="75">
        <f t="shared" si="2"/>
        <v>0</v>
      </c>
      <c r="L62" s="75">
        <f t="shared" si="3"/>
        <v>0</v>
      </c>
    </row>
    <row r="63" spans="1:12" s="69" customFormat="1" ht="24">
      <c r="A63" s="115" t="s">
        <v>144</v>
      </c>
      <c r="B63" s="114" t="s">
        <v>191</v>
      </c>
      <c r="C63" s="114" t="s">
        <v>140</v>
      </c>
      <c r="D63" s="71" t="str">
        <f t="shared" si="0"/>
        <v>04</v>
      </c>
      <c r="E63" s="71" t="str">
        <f t="shared" si="1"/>
        <v>09</v>
      </c>
      <c r="F63" s="114" t="s">
        <v>145</v>
      </c>
      <c r="G63" s="114" t="s">
        <v>108</v>
      </c>
      <c r="H63" s="75">
        <f t="shared" si="13"/>
        <v>43.96</v>
      </c>
      <c r="I63" s="75">
        <f t="shared" si="13"/>
        <v>102</v>
      </c>
      <c r="J63" s="75">
        <f t="shared" si="13"/>
        <v>0</v>
      </c>
      <c r="K63" s="75">
        <f t="shared" si="2"/>
        <v>0</v>
      </c>
      <c r="L63" s="75">
        <f t="shared" si="3"/>
        <v>0</v>
      </c>
    </row>
    <row r="64" spans="1:12" s="48" customFormat="1" ht="24.75">
      <c r="A64" s="94" t="s">
        <v>202</v>
      </c>
      <c r="B64" s="95" t="s">
        <v>191</v>
      </c>
      <c r="C64" s="95" t="s">
        <v>140</v>
      </c>
      <c r="D64" s="78" t="str">
        <f t="shared" si="0"/>
        <v>04</v>
      </c>
      <c r="E64" s="78" t="str">
        <f t="shared" si="1"/>
        <v>09</v>
      </c>
      <c r="F64" s="95" t="s">
        <v>145</v>
      </c>
      <c r="G64" s="95" t="s">
        <v>203</v>
      </c>
      <c r="H64" s="87">
        <v>43.96</v>
      </c>
      <c r="I64" s="87">
        <v>102</v>
      </c>
      <c r="J64" s="87"/>
      <c r="K64" s="80">
        <f t="shared" si="2"/>
        <v>0</v>
      </c>
      <c r="L64" s="80">
        <f t="shared" si="3"/>
        <v>0</v>
      </c>
    </row>
    <row r="65" spans="1:12" s="69" customFormat="1" ht="14.25">
      <c r="A65" s="115" t="s">
        <v>147</v>
      </c>
      <c r="B65" s="114" t="s">
        <v>191</v>
      </c>
      <c r="C65" s="114" t="s">
        <v>146</v>
      </c>
      <c r="D65" s="71" t="str">
        <f t="shared" si="0"/>
        <v>04</v>
      </c>
      <c r="E65" s="71" t="str">
        <f t="shared" si="1"/>
        <v>12</v>
      </c>
      <c r="F65" s="114" t="s">
        <v>108</v>
      </c>
      <c r="G65" s="114" t="s">
        <v>108</v>
      </c>
      <c r="H65" s="75">
        <f t="shared" ref="H65:J67" si="14">H66</f>
        <v>0</v>
      </c>
      <c r="I65" s="75">
        <f t="shared" si="14"/>
        <v>100</v>
      </c>
      <c r="J65" s="75">
        <f t="shared" si="14"/>
        <v>0</v>
      </c>
      <c r="K65" s="75" t="e">
        <f t="shared" si="2"/>
        <v>#DIV/0!</v>
      </c>
      <c r="L65" s="75">
        <f t="shared" si="3"/>
        <v>0</v>
      </c>
    </row>
    <row r="66" spans="1:12" s="69" customFormat="1" ht="14.25">
      <c r="A66" s="115" t="s">
        <v>224</v>
      </c>
      <c r="B66" s="114" t="s">
        <v>191</v>
      </c>
      <c r="C66" s="114" t="s">
        <v>146</v>
      </c>
      <c r="D66" s="71" t="str">
        <f t="shared" si="0"/>
        <v>04</v>
      </c>
      <c r="E66" s="71" t="str">
        <f t="shared" si="1"/>
        <v>12</v>
      </c>
      <c r="F66" s="114" t="s">
        <v>225</v>
      </c>
      <c r="G66" s="114" t="s">
        <v>108</v>
      </c>
      <c r="H66" s="75">
        <f t="shared" si="14"/>
        <v>0</v>
      </c>
      <c r="I66" s="75">
        <f t="shared" si="14"/>
        <v>100</v>
      </c>
      <c r="J66" s="75">
        <f t="shared" si="14"/>
        <v>0</v>
      </c>
      <c r="K66" s="75" t="e">
        <f t="shared" si="2"/>
        <v>#DIV/0!</v>
      </c>
      <c r="L66" s="75">
        <f t="shared" si="3"/>
        <v>0</v>
      </c>
    </row>
    <row r="67" spans="1:12" s="69" customFormat="1" ht="36">
      <c r="A67" s="115" t="s">
        <v>148</v>
      </c>
      <c r="B67" s="114" t="s">
        <v>191</v>
      </c>
      <c r="C67" s="114" t="s">
        <v>146</v>
      </c>
      <c r="D67" s="71" t="str">
        <f t="shared" si="0"/>
        <v>04</v>
      </c>
      <c r="E67" s="71" t="str">
        <f t="shared" si="1"/>
        <v>12</v>
      </c>
      <c r="F67" s="114" t="s">
        <v>149</v>
      </c>
      <c r="G67" s="114" t="s">
        <v>108</v>
      </c>
      <c r="H67" s="75">
        <f t="shared" si="14"/>
        <v>0</v>
      </c>
      <c r="I67" s="75">
        <f t="shared" si="14"/>
        <v>100</v>
      </c>
      <c r="J67" s="75">
        <f t="shared" si="14"/>
        <v>0</v>
      </c>
      <c r="K67" s="75" t="e">
        <f t="shared" si="2"/>
        <v>#DIV/0!</v>
      </c>
      <c r="L67" s="75">
        <f t="shared" si="3"/>
        <v>0</v>
      </c>
    </row>
    <row r="68" spans="1:12" s="48" customFormat="1" ht="24.75">
      <c r="A68" s="94" t="s">
        <v>202</v>
      </c>
      <c r="B68" s="95" t="s">
        <v>191</v>
      </c>
      <c r="C68" s="95" t="s">
        <v>146</v>
      </c>
      <c r="D68" s="78" t="str">
        <f t="shared" si="0"/>
        <v>04</v>
      </c>
      <c r="E68" s="78" t="str">
        <f t="shared" si="1"/>
        <v>12</v>
      </c>
      <c r="F68" s="95" t="s">
        <v>149</v>
      </c>
      <c r="G68" s="95" t="s">
        <v>203</v>
      </c>
      <c r="H68" s="87"/>
      <c r="I68" s="87">
        <v>100</v>
      </c>
      <c r="J68" s="87"/>
      <c r="K68" s="80" t="e">
        <f t="shared" si="2"/>
        <v>#DIV/0!</v>
      </c>
      <c r="L68" s="80">
        <f t="shared" si="3"/>
        <v>0</v>
      </c>
    </row>
    <row r="69" spans="1:12" s="69" customFormat="1" ht="14.25">
      <c r="A69" s="115" t="s">
        <v>151</v>
      </c>
      <c r="B69" s="114" t="s">
        <v>191</v>
      </c>
      <c r="C69" s="114" t="s">
        <v>150</v>
      </c>
      <c r="D69" s="71" t="str">
        <f t="shared" si="0"/>
        <v>05</v>
      </c>
      <c r="E69" s="71"/>
      <c r="F69" s="114" t="s">
        <v>108</v>
      </c>
      <c r="G69" s="114" t="s">
        <v>108</v>
      </c>
      <c r="H69" s="75">
        <f t="shared" ref="H69:J72" si="15">H70</f>
        <v>48</v>
      </c>
      <c r="I69" s="75">
        <f t="shared" si="15"/>
        <v>52.99</v>
      </c>
      <c r="J69" s="75">
        <f t="shared" si="15"/>
        <v>45.03</v>
      </c>
      <c r="K69" s="75">
        <f t="shared" si="2"/>
        <v>93.8</v>
      </c>
      <c r="L69" s="75">
        <f t="shared" si="3"/>
        <v>85</v>
      </c>
    </row>
    <row r="70" spans="1:12" s="69" customFormat="1" ht="14.25">
      <c r="A70" s="115" t="s">
        <v>153</v>
      </c>
      <c r="B70" s="114" t="s">
        <v>191</v>
      </c>
      <c r="C70" s="114" t="s">
        <v>152</v>
      </c>
      <c r="D70" s="71" t="str">
        <f t="shared" si="0"/>
        <v>05</v>
      </c>
      <c r="E70" s="71" t="str">
        <f t="shared" si="1"/>
        <v>03</v>
      </c>
      <c r="F70" s="114" t="s">
        <v>108</v>
      </c>
      <c r="G70" s="114" t="s">
        <v>108</v>
      </c>
      <c r="H70" s="75">
        <f t="shared" si="15"/>
        <v>48</v>
      </c>
      <c r="I70" s="75">
        <f t="shared" si="15"/>
        <v>52.99</v>
      </c>
      <c r="J70" s="75">
        <f t="shared" si="15"/>
        <v>45.03</v>
      </c>
      <c r="K70" s="75">
        <f t="shared" si="2"/>
        <v>93.8</v>
      </c>
      <c r="L70" s="75">
        <f t="shared" si="3"/>
        <v>85</v>
      </c>
    </row>
    <row r="71" spans="1:12" s="69" customFormat="1" ht="14.25">
      <c r="A71" s="115" t="s">
        <v>153</v>
      </c>
      <c r="B71" s="114" t="s">
        <v>191</v>
      </c>
      <c r="C71" s="114" t="s">
        <v>152</v>
      </c>
      <c r="D71" s="71" t="str">
        <f t="shared" si="0"/>
        <v>05</v>
      </c>
      <c r="E71" s="71" t="str">
        <f t="shared" si="1"/>
        <v>03</v>
      </c>
      <c r="F71" s="114" t="s">
        <v>226</v>
      </c>
      <c r="G71" s="114" t="s">
        <v>108</v>
      </c>
      <c r="H71" s="75">
        <f t="shared" si="15"/>
        <v>48</v>
      </c>
      <c r="I71" s="75">
        <f t="shared" si="15"/>
        <v>52.99</v>
      </c>
      <c r="J71" s="75">
        <f t="shared" si="15"/>
        <v>45.03</v>
      </c>
      <c r="K71" s="75">
        <f t="shared" si="2"/>
        <v>93.8</v>
      </c>
      <c r="L71" s="75">
        <f t="shared" si="3"/>
        <v>85</v>
      </c>
    </row>
    <row r="72" spans="1:12" s="69" customFormat="1" ht="14.25">
      <c r="A72" s="115" t="s">
        <v>154</v>
      </c>
      <c r="B72" s="114" t="s">
        <v>191</v>
      </c>
      <c r="C72" s="114" t="s">
        <v>152</v>
      </c>
      <c r="D72" s="71" t="str">
        <f t="shared" si="0"/>
        <v>05</v>
      </c>
      <c r="E72" s="71" t="str">
        <f t="shared" si="1"/>
        <v>03</v>
      </c>
      <c r="F72" s="114" t="s">
        <v>155</v>
      </c>
      <c r="G72" s="114" t="s">
        <v>108</v>
      </c>
      <c r="H72" s="75">
        <f t="shared" si="15"/>
        <v>48</v>
      </c>
      <c r="I72" s="75">
        <f t="shared" si="15"/>
        <v>52.99</v>
      </c>
      <c r="J72" s="75">
        <f t="shared" si="15"/>
        <v>45.03</v>
      </c>
      <c r="K72" s="75">
        <f t="shared" si="2"/>
        <v>93.8</v>
      </c>
      <c r="L72" s="75">
        <f t="shared" si="3"/>
        <v>85</v>
      </c>
    </row>
    <row r="73" spans="1:12" s="48" customFormat="1" ht="24.75">
      <c r="A73" s="94" t="s">
        <v>202</v>
      </c>
      <c r="B73" s="95" t="s">
        <v>191</v>
      </c>
      <c r="C73" s="95" t="s">
        <v>152</v>
      </c>
      <c r="D73" s="78" t="str">
        <f t="shared" si="0"/>
        <v>05</v>
      </c>
      <c r="E73" s="78" t="str">
        <f t="shared" si="1"/>
        <v>03</v>
      </c>
      <c r="F73" s="95" t="s">
        <v>155</v>
      </c>
      <c r="G73" s="95" t="s">
        <v>203</v>
      </c>
      <c r="H73" s="87">
        <v>48</v>
      </c>
      <c r="I73" s="87">
        <v>52.99</v>
      </c>
      <c r="J73" s="87">
        <v>45.03</v>
      </c>
      <c r="K73" s="80">
        <f t="shared" si="2"/>
        <v>93.8</v>
      </c>
      <c r="L73" s="80">
        <f t="shared" si="3"/>
        <v>85</v>
      </c>
    </row>
    <row r="74" spans="1:12" s="69" customFormat="1" ht="14.25">
      <c r="A74" s="115" t="s">
        <v>157</v>
      </c>
      <c r="B74" s="114" t="s">
        <v>191</v>
      </c>
      <c r="C74" s="114" t="s">
        <v>156</v>
      </c>
      <c r="D74" s="71" t="str">
        <f t="shared" si="0"/>
        <v>07</v>
      </c>
      <c r="E74" s="71"/>
      <c r="F74" s="114" t="s">
        <v>108</v>
      </c>
      <c r="G74" s="114" t="s">
        <v>108</v>
      </c>
      <c r="H74" s="75">
        <f t="shared" ref="H74:J77" si="16">H75</f>
        <v>0</v>
      </c>
      <c r="I74" s="75">
        <f t="shared" si="16"/>
        <v>10</v>
      </c>
      <c r="J74" s="75">
        <f t="shared" si="16"/>
        <v>2</v>
      </c>
      <c r="K74" s="75" t="e">
        <f t="shared" si="2"/>
        <v>#DIV/0!</v>
      </c>
      <c r="L74" s="75">
        <f t="shared" si="3"/>
        <v>20</v>
      </c>
    </row>
    <row r="75" spans="1:12" s="69" customFormat="1" ht="14.25">
      <c r="A75" s="115" t="s">
        <v>159</v>
      </c>
      <c r="B75" s="114" t="s">
        <v>191</v>
      </c>
      <c r="C75" s="114" t="s">
        <v>158</v>
      </c>
      <c r="D75" s="71" t="str">
        <f t="shared" si="0"/>
        <v>07</v>
      </c>
      <c r="E75" s="71" t="str">
        <f t="shared" si="1"/>
        <v>07</v>
      </c>
      <c r="F75" s="114" t="s">
        <v>108</v>
      </c>
      <c r="G75" s="114" t="s">
        <v>108</v>
      </c>
      <c r="H75" s="75">
        <f t="shared" si="16"/>
        <v>0</v>
      </c>
      <c r="I75" s="75">
        <f t="shared" si="16"/>
        <v>10</v>
      </c>
      <c r="J75" s="75">
        <f t="shared" si="16"/>
        <v>2</v>
      </c>
      <c r="K75" s="75" t="e">
        <f t="shared" si="2"/>
        <v>#DIV/0!</v>
      </c>
      <c r="L75" s="75">
        <f t="shared" si="3"/>
        <v>20</v>
      </c>
    </row>
    <row r="76" spans="1:12" s="69" customFormat="1" ht="14.25">
      <c r="A76" s="115" t="s">
        <v>227</v>
      </c>
      <c r="B76" s="114" t="s">
        <v>191</v>
      </c>
      <c r="C76" s="114" t="s">
        <v>158</v>
      </c>
      <c r="D76" s="71" t="str">
        <f t="shared" si="0"/>
        <v>07</v>
      </c>
      <c r="E76" s="71" t="str">
        <f t="shared" si="1"/>
        <v>07</v>
      </c>
      <c r="F76" s="114" t="s">
        <v>228</v>
      </c>
      <c r="G76" s="114" t="s">
        <v>108</v>
      </c>
      <c r="H76" s="75">
        <f t="shared" si="16"/>
        <v>0</v>
      </c>
      <c r="I76" s="75">
        <f t="shared" si="16"/>
        <v>10</v>
      </c>
      <c r="J76" s="75">
        <f t="shared" si="16"/>
        <v>2</v>
      </c>
      <c r="K76" s="75" t="e">
        <f t="shared" si="2"/>
        <v>#DIV/0!</v>
      </c>
      <c r="L76" s="75">
        <f t="shared" si="3"/>
        <v>20</v>
      </c>
    </row>
    <row r="77" spans="1:12" s="69" customFormat="1" ht="14.25">
      <c r="A77" s="115" t="s">
        <v>160</v>
      </c>
      <c r="B77" s="114" t="s">
        <v>191</v>
      </c>
      <c r="C77" s="114" t="s">
        <v>158</v>
      </c>
      <c r="D77" s="71" t="str">
        <f t="shared" si="0"/>
        <v>07</v>
      </c>
      <c r="E77" s="71" t="str">
        <f t="shared" si="1"/>
        <v>07</v>
      </c>
      <c r="F77" s="114" t="s">
        <v>161</v>
      </c>
      <c r="G77" s="114" t="s">
        <v>108</v>
      </c>
      <c r="H77" s="75">
        <f t="shared" si="16"/>
        <v>0</v>
      </c>
      <c r="I77" s="75">
        <f t="shared" si="16"/>
        <v>10</v>
      </c>
      <c r="J77" s="75">
        <f t="shared" si="16"/>
        <v>2</v>
      </c>
      <c r="K77" s="75" t="e">
        <f t="shared" si="2"/>
        <v>#DIV/0!</v>
      </c>
      <c r="L77" s="75">
        <f t="shared" si="3"/>
        <v>20</v>
      </c>
    </row>
    <row r="78" spans="1:12" s="48" customFormat="1" ht="24.75">
      <c r="A78" s="94" t="s">
        <v>202</v>
      </c>
      <c r="B78" s="95" t="s">
        <v>191</v>
      </c>
      <c r="C78" s="95" t="s">
        <v>158</v>
      </c>
      <c r="D78" s="78" t="str">
        <f t="shared" ref="D78:D89" si="17">IF(LEFT(C78, 2) &lt;&gt;"00", LEFT(C78, 2))</f>
        <v>07</v>
      </c>
      <c r="E78" s="78" t="str">
        <f t="shared" ref="E78:E89" si="18">IF(RIGHT(C78, 2)&lt;&gt;"00", RIGHT(C78, 2))</f>
        <v>07</v>
      </c>
      <c r="F78" s="95" t="s">
        <v>161</v>
      </c>
      <c r="G78" s="95" t="s">
        <v>203</v>
      </c>
      <c r="H78" s="87"/>
      <c r="I78" s="87">
        <v>10</v>
      </c>
      <c r="J78" s="87">
        <v>2</v>
      </c>
      <c r="K78" s="80" t="e">
        <f t="shared" ref="K78:K89" si="19">ROUND(100 * J78 / H78, 1)</f>
        <v>#DIV/0!</v>
      </c>
      <c r="L78" s="80">
        <f t="shared" ref="L78:L89" si="20">ROUND(100 * J78 / I78, 1)</f>
        <v>20</v>
      </c>
    </row>
    <row r="79" spans="1:12" s="69" customFormat="1" ht="14.25">
      <c r="A79" s="115" t="s">
        <v>163</v>
      </c>
      <c r="B79" s="114" t="s">
        <v>191</v>
      </c>
      <c r="C79" s="114" t="s">
        <v>162</v>
      </c>
      <c r="D79" s="71" t="str">
        <f t="shared" si="17"/>
        <v>08</v>
      </c>
      <c r="E79" s="71"/>
      <c r="F79" s="114" t="s">
        <v>108</v>
      </c>
      <c r="G79" s="114" t="s">
        <v>108</v>
      </c>
      <c r="H79" s="75">
        <f t="shared" ref="H79:J83" si="21">H80</f>
        <v>539.1</v>
      </c>
      <c r="I79" s="75">
        <f t="shared" si="21"/>
        <v>949.2</v>
      </c>
      <c r="J79" s="75">
        <f t="shared" si="21"/>
        <v>634.4</v>
      </c>
      <c r="K79" s="75">
        <f t="shared" si="19"/>
        <v>117.7</v>
      </c>
      <c r="L79" s="75">
        <f t="shared" si="20"/>
        <v>66.8</v>
      </c>
    </row>
    <row r="80" spans="1:12" s="69" customFormat="1" ht="14.25">
      <c r="A80" s="115" t="s">
        <v>165</v>
      </c>
      <c r="B80" s="114" t="s">
        <v>191</v>
      </c>
      <c r="C80" s="114" t="s">
        <v>164</v>
      </c>
      <c r="D80" s="71" t="str">
        <f t="shared" si="17"/>
        <v>08</v>
      </c>
      <c r="E80" s="71" t="str">
        <f t="shared" si="18"/>
        <v>01</v>
      </c>
      <c r="F80" s="114" t="s">
        <v>108</v>
      </c>
      <c r="G80" s="114" t="s">
        <v>108</v>
      </c>
      <c r="H80" s="75">
        <f t="shared" si="21"/>
        <v>539.1</v>
      </c>
      <c r="I80" s="75">
        <f t="shared" si="21"/>
        <v>949.2</v>
      </c>
      <c r="J80" s="75">
        <f t="shared" si="21"/>
        <v>634.4</v>
      </c>
      <c r="K80" s="75">
        <f t="shared" si="19"/>
        <v>117.7</v>
      </c>
      <c r="L80" s="75">
        <f t="shared" si="20"/>
        <v>66.8</v>
      </c>
    </row>
    <row r="81" spans="1:12" s="69" customFormat="1" ht="24">
      <c r="A81" s="115" t="s">
        <v>229</v>
      </c>
      <c r="B81" s="114" t="s">
        <v>191</v>
      </c>
      <c r="C81" s="114" t="s">
        <v>164</v>
      </c>
      <c r="D81" s="71" t="str">
        <f t="shared" si="17"/>
        <v>08</v>
      </c>
      <c r="E81" s="71" t="str">
        <f t="shared" si="18"/>
        <v>01</v>
      </c>
      <c r="F81" s="114" t="s">
        <v>230</v>
      </c>
      <c r="G81" s="114" t="s">
        <v>108</v>
      </c>
      <c r="H81" s="75">
        <f t="shared" si="21"/>
        <v>539.1</v>
      </c>
      <c r="I81" s="75">
        <f t="shared" si="21"/>
        <v>949.2</v>
      </c>
      <c r="J81" s="75">
        <f t="shared" si="21"/>
        <v>634.4</v>
      </c>
      <c r="K81" s="75">
        <f t="shared" si="19"/>
        <v>117.7</v>
      </c>
      <c r="L81" s="75">
        <f t="shared" si="20"/>
        <v>66.8</v>
      </c>
    </row>
    <row r="82" spans="1:12" s="69" customFormat="1" ht="14.25">
      <c r="A82" s="115" t="s">
        <v>231</v>
      </c>
      <c r="B82" s="114" t="s">
        <v>191</v>
      </c>
      <c r="C82" s="114" t="s">
        <v>164</v>
      </c>
      <c r="D82" s="71" t="str">
        <f t="shared" si="17"/>
        <v>08</v>
      </c>
      <c r="E82" s="71" t="str">
        <f t="shared" si="18"/>
        <v>01</v>
      </c>
      <c r="F82" s="114" t="s">
        <v>232</v>
      </c>
      <c r="G82" s="114" t="s">
        <v>108</v>
      </c>
      <c r="H82" s="75">
        <f t="shared" si="21"/>
        <v>539.1</v>
      </c>
      <c r="I82" s="75">
        <f t="shared" si="21"/>
        <v>949.2</v>
      </c>
      <c r="J82" s="75">
        <f t="shared" si="21"/>
        <v>634.4</v>
      </c>
      <c r="K82" s="75">
        <f t="shared" si="19"/>
        <v>117.7</v>
      </c>
      <c r="L82" s="75">
        <f t="shared" si="20"/>
        <v>66.8</v>
      </c>
    </row>
    <row r="83" spans="1:12" s="69" customFormat="1" ht="24">
      <c r="A83" s="115" t="s">
        <v>166</v>
      </c>
      <c r="B83" s="114" t="s">
        <v>191</v>
      </c>
      <c r="C83" s="114" t="s">
        <v>164</v>
      </c>
      <c r="D83" s="71" t="str">
        <f t="shared" si="17"/>
        <v>08</v>
      </c>
      <c r="E83" s="71" t="str">
        <f t="shared" si="18"/>
        <v>01</v>
      </c>
      <c r="F83" s="114" t="s">
        <v>167</v>
      </c>
      <c r="G83" s="114" t="s">
        <v>108</v>
      </c>
      <c r="H83" s="75">
        <f t="shared" si="21"/>
        <v>539.1</v>
      </c>
      <c r="I83" s="75">
        <f t="shared" si="21"/>
        <v>949.2</v>
      </c>
      <c r="J83" s="75">
        <f t="shared" si="21"/>
        <v>634.4</v>
      </c>
      <c r="K83" s="75">
        <f t="shared" si="19"/>
        <v>117.7</v>
      </c>
      <c r="L83" s="75">
        <f t="shared" si="20"/>
        <v>66.8</v>
      </c>
    </row>
    <row r="84" spans="1:12" s="48" customFormat="1">
      <c r="A84" s="94" t="s">
        <v>233</v>
      </c>
      <c r="B84" s="95" t="s">
        <v>191</v>
      </c>
      <c r="C84" s="95" t="s">
        <v>164</v>
      </c>
      <c r="D84" s="78" t="str">
        <f t="shared" si="17"/>
        <v>08</v>
      </c>
      <c r="E84" s="78" t="str">
        <f t="shared" si="18"/>
        <v>01</v>
      </c>
      <c r="F84" s="95" t="s">
        <v>167</v>
      </c>
      <c r="G84" s="95" t="s">
        <v>234</v>
      </c>
      <c r="H84" s="87">
        <v>539.1</v>
      </c>
      <c r="I84" s="87">
        <v>949.2</v>
      </c>
      <c r="J84" s="87">
        <v>634.4</v>
      </c>
      <c r="K84" s="80">
        <f t="shared" si="19"/>
        <v>117.7</v>
      </c>
      <c r="L84" s="80">
        <f t="shared" si="20"/>
        <v>66.8</v>
      </c>
    </row>
    <row r="85" spans="1:12" s="69" customFormat="1" ht="14.25">
      <c r="A85" s="115" t="s">
        <v>169</v>
      </c>
      <c r="B85" s="114" t="s">
        <v>191</v>
      </c>
      <c r="C85" s="114" t="s">
        <v>168</v>
      </c>
      <c r="D85" s="71" t="str">
        <f t="shared" si="17"/>
        <v>11</v>
      </c>
      <c r="E85" s="71"/>
      <c r="F85" s="114" t="s">
        <v>108</v>
      </c>
      <c r="G85" s="114" t="s">
        <v>108</v>
      </c>
      <c r="H85" s="75">
        <f t="shared" ref="H85:J88" si="22">H86</f>
        <v>0</v>
      </c>
      <c r="I85" s="75">
        <f t="shared" si="22"/>
        <v>15</v>
      </c>
      <c r="J85" s="75">
        <f t="shared" si="22"/>
        <v>7.94</v>
      </c>
      <c r="K85" s="75" t="e">
        <f t="shared" si="19"/>
        <v>#DIV/0!</v>
      </c>
      <c r="L85" s="75">
        <f t="shared" si="20"/>
        <v>52.9</v>
      </c>
    </row>
    <row r="86" spans="1:12" s="69" customFormat="1" ht="14.25">
      <c r="A86" s="115" t="s">
        <v>171</v>
      </c>
      <c r="B86" s="114" t="s">
        <v>191</v>
      </c>
      <c r="C86" s="114" t="s">
        <v>170</v>
      </c>
      <c r="D86" s="71" t="str">
        <f t="shared" si="17"/>
        <v>11</v>
      </c>
      <c r="E86" s="71" t="str">
        <f t="shared" si="18"/>
        <v>02</v>
      </c>
      <c r="F86" s="114" t="s">
        <v>108</v>
      </c>
      <c r="G86" s="114" t="s">
        <v>108</v>
      </c>
      <c r="H86" s="75">
        <f t="shared" si="22"/>
        <v>0</v>
      </c>
      <c r="I86" s="75">
        <f t="shared" si="22"/>
        <v>15</v>
      </c>
      <c r="J86" s="75">
        <f t="shared" si="22"/>
        <v>7.94</v>
      </c>
      <c r="K86" s="75" t="e">
        <f t="shared" si="19"/>
        <v>#DIV/0!</v>
      </c>
      <c r="L86" s="75">
        <f t="shared" si="20"/>
        <v>52.9</v>
      </c>
    </row>
    <row r="87" spans="1:12" s="69" customFormat="1" ht="24">
      <c r="A87" s="115" t="s">
        <v>235</v>
      </c>
      <c r="B87" s="114" t="s">
        <v>191</v>
      </c>
      <c r="C87" s="114" t="s">
        <v>170</v>
      </c>
      <c r="D87" s="71" t="str">
        <f t="shared" si="17"/>
        <v>11</v>
      </c>
      <c r="E87" s="71" t="str">
        <f t="shared" si="18"/>
        <v>02</v>
      </c>
      <c r="F87" s="114" t="s">
        <v>236</v>
      </c>
      <c r="G87" s="114" t="s">
        <v>108</v>
      </c>
      <c r="H87" s="75">
        <f t="shared" si="22"/>
        <v>0</v>
      </c>
      <c r="I87" s="75">
        <f t="shared" si="22"/>
        <v>15</v>
      </c>
      <c r="J87" s="75">
        <f t="shared" si="22"/>
        <v>7.94</v>
      </c>
      <c r="K87" s="75" t="e">
        <f t="shared" si="19"/>
        <v>#DIV/0!</v>
      </c>
      <c r="L87" s="75">
        <f t="shared" si="20"/>
        <v>52.9</v>
      </c>
    </row>
    <row r="88" spans="1:12" s="69" customFormat="1" ht="24">
      <c r="A88" s="115" t="s">
        <v>172</v>
      </c>
      <c r="B88" s="114" t="s">
        <v>191</v>
      </c>
      <c r="C88" s="114" t="s">
        <v>170</v>
      </c>
      <c r="D88" s="71" t="str">
        <f t="shared" si="17"/>
        <v>11</v>
      </c>
      <c r="E88" s="71" t="str">
        <f t="shared" si="18"/>
        <v>02</v>
      </c>
      <c r="F88" s="114" t="s">
        <v>173</v>
      </c>
      <c r="G88" s="114" t="s">
        <v>108</v>
      </c>
      <c r="H88" s="75">
        <f t="shared" si="22"/>
        <v>0</v>
      </c>
      <c r="I88" s="75">
        <f t="shared" si="22"/>
        <v>15</v>
      </c>
      <c r="J88" s="75">
        <f t="shared" si="22"/>
        <v>7.94</v>
      </c>
      <c r="K88" s="75" t="e">
        <f t="shared" si="19"/>
        <v>#DIV/0!</v>
      </c>
      <c r="L88" s="75">
        <f t="shared" si="20"/>
        <v>52.9</v>
      </c>
    </row>
    <row r="89" spans="1:12" s="48" customFormat="1" ht="24.75">
      <c r="A89" s="94" t="s">
        <v>202</v>
      </c>
      <c r="B89" s="95" t="s">
        <v>191</v>
      </c>
      <c r="C89" s="95" t="s">
        <v>170</v>
      </c>
      <c r="D89" s="78" t="str">
        <f t="shared" si="17"/>
        <v>11</v>
      </c>
      <c r="E89" s="78" t="str">
        <f t="shared" si="18"/>
        <v>02</v>
      </c>
      <c r="F89" s="95" t="s">
        <v>173</v>
      </c>
      <c r="G89" s="95" t="s">
        <v>203</v>
      </c>
      <c r="H89" s="87"/>
      <c r="I89" s="87">
        <v>15</v>
      </c>
      <c r="J89" s="87">
        <v>7.94</v>
      </c>
      <c r="K89" s="80" t="e">
        <f t="shared" si="19"/>
        <v>#DIV/0!</v>
      </c>
      <c r="L89" s="80">
        <f t="shared" si="20"/>
        <v>52.9</v>
      </c>
    </row>
    <row r="90" spans="1:12">
      <c r="A90" s="116" t="s">
        <v>174</v>
      </c>
      <c r="B90" s="116"/>
      <c r="C90" s="116"/>
      <c r="D90" s="116"/>
      <c r="E90" s="116"/>
      <c r="F90" s="116"/>
      <c r="G90" s="116"/>
      <c r="H90" s="91">
        <f>H14</f>
        <v>1668.4500000000003</v>
      </c>
      <c r="I90" s="91">
        <f>I14</f>
        <v>3229.9399999999996</v>
      </c>
      <c r="J90" s="91">
        <f>J14</f>
        <v>2109.5500000000002</v>
      </c>
      <c r="K90" s="91">
        <f>K14</f>
        <v>126.4</v>
      </c>
      <c r="L90" s="91">
        <f>L14</f>
        <v>65.3</v>
      </c>
    </row>
    <row r="91" spans="1:12" ht="30" customHeight="1">
      <c r="A91" s="117" t="s">
        <v>237</v>
      </c>
      <c r="B91" s="118"/>
      <c r="C91" s="118"/>
      <c r="D91" s="118"/>
      <c r="E91" s="118"/>
      <c r="F91" s="118"/>
      <c r="G91" s="118"/>
      <c r="H91" s="119"/>
      <c r="I91" s="91"/>
      <c r="J91" s="119"/>
      <c r="K91" s="91" t="str">
        <f>IF(J91&lt;&gt;0,IF(H91&lt;&gt;0,ROUND(100*J91/H91,1),""),"")</f>
        <v/>
      </c>
      <c r="L91" s="91" t="str">
        <f>IF(J91&lt;&gt;0,IF(I91&lt;&gt;0,ROUND(100*J91/I91,1),""),"")</f>
        <v/>
      </c>
    </row>
    <row r="92" spans="1:12">
      <c r="A92" s="116" t="s">
        <v>176</v>
      </c>
      <c r="B92" s="116"/>
      <c r="C92" s="116"/>
      <c r="D92" s="116"/>
      <c r="E92" s="116"/>
      <c r="F92" s="116"/>
      <c r="G92" s="116"/>
      <c r="H92" s="91">
        <f>H90+H91</f>
        <v>1668.4500000000003</v>
      </c>
      <c r="I92" s="91">
        <f>I90+I91</f>
        <v>3229.9399999999996</v>
      </c>
      <c r="J92" s="91">
        <f>J90+J91</f>
        <v>2109.5500000000002</v>
      </c>
      <c r="K92" s="91">
        <f>IF(J92&lt;&gt;0,IF(H92&lt;&gt;0,ROUND(100*J92/H92,1),""),"")</f>
        <v>126.4</v>
      </c>
      <c r="L92" s="91">
        <f>IF(J92&lt;&gt;0,IF(I92&lt;&gt;0,ROUND(100*J92/I92,1),""),"")</f>
        <v>65.3</v>
      </c>
    </row>
    <row r="95" spans="1:12">
      <c r="H95" s="103"/>
      <c r="J95" s="103"/>
    </row>
  </sheetData>
  <mergeCells count="3">
    <mergeCell ref="A7:L7"/>
    <mergeCell ref="A8:L8"/>
    <mergeCell ref="A9:L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92"/>
  <sheetViews>
    <sheetView view="pageLayout" topLeftCell="A2" zoomScaleNormal="100" workbookViewId="0">
      <selection activeCell="K9" sqref="K9"/>
    </sheetView>
  </sheetViews>
  <sheetFormatPr defaultRowHeight="15"/>
  <cols>
    <col min="1" max="1" width="41.85546875" style="13" customWidth="1"/>
    <col min="2" max="2" width="5.85546875" style="13" customWidth="1"/>
    <col min="3" max="3" width="9.140625" style="13"/>
    <col min="4" max="4" width="5.42578125" style="13" customWidth="1"/>
    <col min="5" max="5" width="11.85546875" style="41" hidden="1" customWidth="1"/>
    <col min="6" max="6" width="11.85546875" customWidth="1"/>
    <col min="7" max="7" width="11.85546875" style="41" customWidth="1"/>
    <col min="8" max="8" width="9.7109375" style="41" hidden="1" customWidth="1"/>
    <col min="9" max="9" width="10" style="41" customWidth="1"/>
  </cols>
  <sheetData>
    <row r="1" spans="1:12" s="123" customFormat="1" ht="14.25" hidden="1" customHeight="1">
      <c r="A1" s="120"/>
      <c r="B1" s="121"/>
      <c r="C1" s="121"/>
      <c r="D1" s="121"/>
      <c r="E1" s="122"/>
      <c r="F1" s="122"/>
      <c r="G1" s="122"/>
      <c r="H1" s="122"/>
      <c r="I1" s="122"/>
    </row>
    <row r="2" spans="1:12" ht="12.75" customHeight="1">
      <c r="B2" s="97"/>
      <c r="C2" s="97"/>
      <c r="D2" s="97"/>
      <c r="F2" s="97"/>
      <c r="G2" s="97"/>
      <c r="I2" s="97" t="s">
        <v>249</v>
      </c>
    </row>
    <row r="3" spans="1:12" ht="12.75" customHeight="1">
      <c r="B3" s="98"/>
      <c r="C3" s="98"/>
      <c r="D3" s="98"/>
      <c r="F3" s="98"/>
      <c r="G3" s="98"/>
      <c r="I3" s="98" t="s">
        <v>1</v>
      </c>
      <c r="J3" s="124"/>
    </row>
    <row r="4" spans="1:12" ht="12.75" customHeight="1">
      <c r="B4" s="100"/>
      <c r="C4" s="100"/>
      <c r="D4" s="100"/>
      <c r="F4" s="100"/>
      <c r="G4" s="100"/>
      <c r="I4" s="100" t="str">
        <f>CONCATENATE("МО ","""",LEFT(F13,FIND("*",F13,1)-1),""" ")</f>
        <v xml:space="preserve">МО "Чепецкое" </v>
      </c>
    </row>
    <row r="5" spans="1:12" ht="12.75" customHeight="1">
      <c r="B5" s="125"/>
      <c r="C5" s="125"/>
      <c r="D5" s="125"/>
      <c r="F5" s="125"/>
      <c r="G5" s="125"/>
      <c r="I5" s="99" t="str">
        <f>"от18 ноября "&amp;VALUE(RIGHT(F13,4))&amp;" года  №62"</f>
        <v>от18 ноября 2013 года  №62</v>
      </c>
    </row>
    <row r="6" spans="1:12" ht="12.75" customHeight="1">
      <c r="A6" s="126"/>
      <c r="B6" s="127"/>
      <c r="C6" s="127"/>
      <c r="D6" s="127"/>
      <c r="E6" s="128"/>
      <c r="F6" s="128"/>
      <c r="G6" s="128"/>
      <c r="H6" s="128"/>
      <c r="I6" s="128"/>
    </row>
    <row r="7" spans="1:12" ht="12.75" customHeight="1">
      <c r="A7" s="156" t="s">
        <v>2</v>
      </c>
      <c r="B7" s="156"/>
      <c r="C7" s="156"/>
      <c r="D7" s="156"/>
      <c r="E7" s="156"/>
      <c r="F7" s="156"/>
      <c r="G7" s="156"/>
      <c r="H7" s="156"/>
      <c r="I7" s="156"/>
    </row>
    <row r="8" spans="1:12" ht="30" customHeight="1">
      <c r="A8" s="160" t="s">
        <v>238</v>
      </c>
      <c r="B8" s="160"/>
      <c r="C8" s="160"/>
      <c r="D8" s="160"/>
      <c r="E8" s="160"/>
      <c r="F8" s="160"/>
      <c r="G8" s="160"/>
      <c r="H8" s="160"/>
      <c r="I8" s="160"/>
    </row>
    <row r="9" spans="1:12" ht="16.5" customHeight="1">
      <c r="A9" s="157" t="str">
        <f>CONCATENATE("""",LEFT(F13,FIND("*",F13,1)-1),""" ","  за ",IF(MID(F13,FIND("*",F13,1)+4,2)="04","1 квартал ",IF(MID(F13,FIND("*",F13,1)+4,2)="07","1 полугодие ",IF(MID(F13,FIND("*",F13,1)+4,2)="10","9 месяцев ",""))),IF(MID(F13,FIND("*",F13,1)+4,2)="01",CONCATENATE(TEXT(VALUE(RIGHT(F13,4)-1),"0000")," год"),CONCATENATE(RIGHT(F13,4)," года")))</f>
        <v>"Чепецкое"   за 9 месяцев 2013 года</v>
      </c>
      <c r="B9" s="157"/>
      <c r="C9" s="157"/>
      <c r="D9" s="157"/>
      <c r="E9" s="157"/>
      <c r="F9" s="157"/>
      <c r="G9" s="157"/>
      <c r="H9" s="157"/>
      <c r="I9" s="157"/>
    </row>
    <row r="10" spans="1:12" ht="12.75" customHeight="1">
      <c r="A10" s="126"/>
      <c r="B10" s="126"/>
      <c r="C10" s="126"/>
      <c r="D10" s="126"/>
      <c r="E10" s="56"/>
      <c r="G10" s="56"/>
      <c r="H10" s="56"/>
      <c r="I10" s="56" t="s">
        <v>178</v>
      </c>
      <c r="J10" s="56"/>
      <c r="L10" s="128"/>
    </row>
    <row r="11" spans="1:12" s="131" customFormat="1" ht="75" customHeight="1">
      <c r="A11" s="129" t="s">
        <v>239</v>
      </c>
      <c r="B11" s="130" t="s">
        <v>240</v>
      </c>
      <c r="C11" s="130" t="s">
        <v>180</v>
      </c>
      <c r="D11" s="130" t="s">
        <v>181</v>
      </c>
      <c r="E11" s="60" t="str">
        <f>CONCATENATE("Исполнение на ",RIGHT(E13,10))</f>
        <v>Исполнение на 01.10.2012</v>
      </c>
      <c r="F11" s="61" t="str">
        <f>CONCATENATE("Уточнённый план на ",IF(MID(F13,FIND("*",F13,1)+4,2)="01",CONCATENATE(TEXT(VALUE(RIGHT(F13,4)-1),"0000")," год"),CONCATENATE(RIGHT(F13,4)," год")))</f>
        <v>Уточнённый план на 2013 год</v>
      </c>
      <c r="G11" s="60" t="str">
        <f>CONCATENATE("Исполнение на ",RIGHT(F13,10))</f>
        <v>Исполнение на 01.10.2013</v>
      </c>
      <c r="H11" s="61" t="s">
        <v>96</v>
      </c>
      <c r="I11" s="61" t="s">
        <v>241</v>
      </c>
    </row>
    <row r="12" spans="1:12" s="134" customFormat="1" ht="12" hidden="1" customHeight="1">
      <c r="A12" s="132" t="s">
        <v>102</v>
      </c>
      <c r="B12" s="132" t="s">
        <v>98</v>
      </c>
      <c r="C12" s="132" t="s">
        <v>103</v>
      </c>
      <c r="D12" s="132" t="s">
        <v>183</v>
      </c>
      <c r="E12" s="64" t="s">
        <v>242</v>
      </c>
      <c r="F12" s="133" t="s">
        <v>243</v>
      </c>
      <c r="G12" s="64" t="s">
        <v>244</v>
      </c>
      <c r="H12" s="64" t="s">
        <v>20</v>
      </c>
      <c r="I12" s="64" t="s">
        <v>21</v>
      </c>
    </row>
    <row r="13" spans="1:12" s="123" customFormat="1" ht="38.25" hidden="1" customHeight="1">
      <c r="A13" s="135" t="s">
        <v>95</v>
      </c>
      <c r="B13" s="135" t="s">
        <v>107</v>
      </c>
      <c r="C13" s="135" t="s">
        <v>109</v>
      </c>
      <c r="D13" s="135" t="s">
        <v>188</v>
      </c>
      <c r="E13" s="68" t="s">
        <v>26</v>
      </c>
      <c r="F13" s="136" t="s">
        <v>27</v>
      </c>
      <c r="G13" s="68" t="s">
        <v>28</v>
      </c>
      <c r="H13" s="68" t="s">
        <v>7</v>
      </c>
      <c r="I13" s="68" t="s">
        <v>32</v>
      </c>
    </row>
    <row r="14" spans="1:12" s="35" customFormat="1" ht="15" hidden="1" customHeight="1">
      <c r="A14" s="137" t="s">
        <v>110</v>
      </c>
      <c r="B14" s="138" t="s">
        <v>108</v>
      </c>
      <c r="C14" s="138" t="s">
        <v>108</v>
      </c>
      <c r="D14" s="138" t="s">
        <v>108</v>
      </c>
      <c r="E14" s="139">
        <f>E15+E39+E55+E46+E69+E74+E79+E85</f>
        <v>1678.06</v>
      </c>
      <c r="F14" s="139">
        <f>F15+F39+F55+F46+F69+F74+F79+F85</f>
        <v>3229.9399999999996</v>
      </c>
      <c r="G14" s="139">
        <f>G15+G39+G55+G46+G69+G74+G79+G85</f>
        <v>2109.5500000000002</v>
      </c>
      <c r="H14" s="139">
        <f t="shared" ref="H14:H77" si="0">ROUND(100* G14 / E14, 1)</f>
        <v>125.7</v>
      </c>
      <c r="I14" s="139">
        <f t="shared" ref="I14:I77" si="1">ROUND(100* G14 / F14, 1)</f>
        <v>65.3</v>
      </c>
    </row>
    <row r="15" spans="1:12" s="123" customFormat="1" ht="14.25">
      <c r="A15" s="137" t="s">
        <v>112</v>
      </c>
      <c r="B15" s="138" t="s">
        <v>111</v>
      </c>
      <c r="C15" s="138" t="s">
        <v>108</v>
      </c>
      <c r="D15" s="138" t="s">
        <v>108</v>
      </c>
      <c r="E15" s="139">
        <f>E23+E16</f>
        <v>868.3</v>
      </c>
      <c r="F15" s="139">
        <f>F23+F16</f>
        <v>1774.7</v>
      </c>
      <c r="G15" s="139">
        <f>G23+G16</f>
        <v>1246</v>
      </c>
      <c r="H15" s="139">
        <f t="shared" si="0"/>
        <v>143.5</v>
      </c>
      <c r="I15" s="139">
        <f t="shared" si="1"/>
        <v>70.2</v>
      </c>
    </row>
    <row r="16" spans="1:12" s="123" customFormat="1" ht="32.25">
      <c r="A16" s="137" t="s">
        <v>114</v>
      </c>
      <c r="B16" s="138" t="s">
        <v>113</v>
      </c>
      <c r="C16" s="138" t="s">
        <v>108</v>
      </c>
      <c r="D16" s="138" t="s">
        <v>108</v>
      </c>
      <c r="E16" s="139">
        <f>E17+E20</f>
        <v>267.92</v>
      </c>
      <c r="F16" s="139">
        <f>F17+F20</f>
        <v>475</v>
      </c>
      <c r="G16" s="139">
        <f>G17+G20</f>
        <v>336.21</v>
      </c>
      <c r="H16" s="139">
        <f t="shared" si="0"/>
        <v>125.5</v>
      </c>
      <c r="I16" s="139">
        <f t="shared" si="1"/>
        <v>70.8</v>
      </c>
    </row>
    <row r="17" spans="1:9" s="123" customFormat="1" ht="45">
      <c r="A17" s="120" t="s">
        <v>192</v>
      </c>
      <c r="B17" s="121" t="s">
        <v>113</v>
      </c>
      <c r="C17" s="121" t="s">
        <v>193</v>
      </c>
      <c r="D17" s="121" t="s">
        <v>108</v>
      </c>
      <c r="E17" s="140">
        <f t="shared" ref="E17:G18" si="2">E18</f>
        <v>267.92</v>
      </c>
      <c r="F17" s="140">
        <f t="shared" si="2"/>
        <v>394</v>
      </c>
      <c r="G17" s="140">
        <f t="shared" si="2"/>
        <v>295.19</v>
      </c>
      <c r="H17" s="140">
        <f t="shared" si="0"/>
        <v>110.2</v>
      </c>
      <c r="I17" s="140">
        <f t="shared" si="1"/>
        <v>74.900000000000006</v>
      </c>
    </row>
    <row r="18" spans="1:9" s="123" customFormat="1" ht="14.25">
      <c r="A18" s="120" t="s">
        <v>115</v>
      </c>
      <c r="B18" s="121" t="s">
        <v>113</v>
      </c>
      <c r="C18" s="121" t="s">
        <v>116</v>
      </c>
      <c r="D18" s="121" t="s">
        <v>108</v>
      </c>
      <c r="E18" s="140">
        <f t="shared" si="2"/>
        <v>267.92</v>
      </c>
      <c r="F18" s="140">
        <f t="shared" si="2"/>
        <v>394</v>
      </c>
      <c r="G18" s="140">
        <f t="shared" si="2"/>
        <v>295.19</v>
      </c>
      <c r="H18" s="140">
        <f t="shared" si="0"/>
        <v>110.2</v>
      </c>
      <c r="I18" s="140">
        <f t="shared" si="1"/>
        <v>74.900000000000006</v>
      </c>
    </row>
    <row r="19" spans="1:9" s="123" customFormat="1" ht="14.25">
      <c r="A19" s="120" t="s">
        <v>194</v>
      </c>
      <c r="B19" s="121" t="s">
        <v>113</v>
      </c>
      <c r="C19" s="121" t="s">
        <v>116</v>
      </c>
      <c r="D19" s="121" t="s">
        <v>195</v>
      </c>
      <c r="E19" s="141">
        <v>267.92</v>
      </c>
      <c r="F19" s="141">
        <v>394</v>
      </c>
      <c r="G19" s="141">
        <v>295.19</v>
      </c>
      <c r="H19" s="140">
        <f t="shared" si="0"/>
        <v>110.2</v>
      </c>
      <c r="I19" s="140">
        <f t="shared" si="1"/>
        <v>74.900000000000006</v>
      </c>
    </row>
    <row r="20" spans="1:9" s="123" customFormat="1" ht="14.25">
      <c r="A20" s="120" t="s">
        <v>196</v>
      </c>
      <c r="B20" s="121" t="s">
        <v>113</v>
      </c>
      <c r="C20" s="121" t="s">
        <v>197</v>
      </c>
      <c r="D20" s="121" t="s">
        <v>108</v>
      </c>
      <c r="E20" s="140">
        <f t="shared" ref="E20:G21" si="3">E21</f>
        <v>0</v>
      </c>
      <c r="F20" s="140">
        <f t="shared" si="3"/>
        <v>81</v>
      </c>
      <c r="G20" s="140">
        <f t="shared" si="3"/>
        <v>41.02</v>
      </c>
      <c r="H20" s="140" t="e">
        <f t="shared" si="0"/>
        <v>#DIV/0!</v>
      </c>
      <c r="I20" s="140">
        <f t="shared" si="1"/>
        <v>50.6</v>
      </c>
    </row>
    <row r="21" spans="1:9" s="123" customFormat="1" ht="22.5">
      <c r="A21" s="120" t="s">
        <v>117</v>
      </c>
      <c r="B21" s="121" t="s">
        <v>113</v>
      </c>
      <c r="C21" s="121" t="s">
        <v>118</v>
      </c>
      <c r="D21" s="121" t="s">
        <v>108</v>
      </c>
      <c r="E21" s="140">
        <f t="shared" si="3"/>
        <v>0</v>
      </c>
      <c r="F21" s="140">
        <f t="shared" si="3"/>
        <v>81</v>
      </c>
      <c r="G21" s="140">
        <f t="shared" si="3"/>
        <v>41.02</v>
      </c>
      <c r="H21" s="140" t="e">
        <f t="shared" si="0"/>
        <v>#DIV/0!</v>
      </c>
      <c r="I21" s="140">
        <f t="shared" si="1"/>
        <v>50.6</v>
      </c>
    </row>
    <row r="22" spans="1:9" s="123" customFormat="1" ht="14.25">
      <c r="A22" s="120" t="s">
        <v>194</v>
      </c>
      <c r="B22" s="121" t="s">
        <v>113</v>
      </c>
      <c r="C22" s="121" t="s">
        <v>118</v>
      </c>
      <c r="D22" s="121" t="s">
        <v>195</v>
      </c>
      <c r="E22" s="141"/>
      <c r="F22" s="141">
        <v>81</v>
      </c>
      <c r="G22" s="141">
        <v>41.02</v>
      </c>
      <c r="H22" s="140" t="e">
        <f t="shared" si="0"/>
        <v>#DIV/0!</v>
      </c>
      <c r="I22" s="140">
        <f t="shared" si="1"/>
        <v>50.6</v>
      </c>
    </row>
    <row r="23" spans="1:9" s="123" customFormat="1" ht="42.75">
      <c r="A23" s="137" t="s">
        <v>120</v>
      </c>
      <c r="B23" s="138" t="s">
        <v>119</v>
      </c>
      <c r="C23" s="138" t="s">
        <v>108</v>
      </c>
      <c r="D23" s="138" t="s">
        <v>108</v>
      </c>
      <c r="E23" s="139">
        <f>E24+E32+E36</f>
        <v>600.38</v>
      </c>
      <c r="F23" s="139">
        <f>F24+F32+F36</f>
        <v>1299.7</v>
      </c>
      <c r="G23" s="139">
        <f>G24+G32+G36</f>
        <v>909.79000000000008</v>
      </c>
      <c r="H23" s="139">
        <f t="shared" si="0"/>
        <v>151.5</v>
      </c>
      <c r="I23" s="139">
        <f t="shared" si="1"/>
        <v>70</v>
      </c>
    </row>
    <row r="24" spans="1:9" s="123" customFormat="1" ht="45">
      <c r="A24" s="120" t="s">
        <v>192</v>
      </c>
      <c r="B24" s="121" t="s">
        <v>119</v>
      </c>
      <c r="C24" s="121" t="s">
        <v>193</v>
      </c>
      <c r="D24" s="121" t="s">
        <v>108</v>
      </c>
      <c r="E24" s="140">
        <f t="shared" ref="E24:G25" si="4">E25</f>
        <v>454.06</v>
      </c>
      <c r="F24" s="140">
        <f t="shared" si="4"/>
        <v>740.7</v>
      </c>
      <c r="G24" s="140">
        <f t="shared" si="4"/>
        <v>650.01</v>
      </c>
      <c r="H24" s="140">
        <f t="shared" si="0"/>
        <v>143.19999999999999</v>
      </c>
      <c r="I24" s="140">
        <f t="shared" si="1"/>
        <v>87.8</v>
      </c>
    </row>
    <row r="25" spans="1:9" s="123" customFormat="1" ht="14.25">
      <c r="A25" s="120" t="s">
        <v>198</v>
      </c>
      <c r="B25" s="121" t="s">
        <v>119</v>
      </c>
      <c r="C25" s="121" t="s">
        <v>199</v>
      </c>
      <c r="D25" s="121" t="s">
        <v>108</v>
      </c>
      <c r="E25" s="140">
        <f t="shared" si="4"/>
        <v>454.06</v>
      </c>
      <c r="F25" s="140">
        <f t="shared" si="4"/>
        <v>740.7</v>
      </c>
      <c r="G25" s="140">
        <f t="shared" si="4"/>
        <v>650.01</v>
      </c>
      <c r="H25" s="140">
        <f t="shared" si="0"/>
        <v>143.19999999999999</v>
      </c>
      <c r="I25" s="140">
        <f t="shared" si="1"/>
        <v>87.8</v>
      </c>
    </row>
    <row r="26" spans="1:9" s="123" customFormat="1" ht="22.5">
      <c r="A26" s="120" t="s">
        <v>121</v>
      </c>
      <c r="B26" s="121" t="s">
        <v>119</v>
      </c>
      <c r="C26" s="121" t="s">
        <v>122</v>
      </c>
      <c r="D26" s="121" t="s">
        <v>108</v>
      </c>
      <c r="E26" s="140">
        <f>E27+E28+E29+E30+E31</f>
        <v>454.06</v>
      </c>
      <c r="F26" s="140">
        <f>F27+F28+F29+F30+F31</f>
        <v>740.7</v>
      </c>
      <c r="G26" s="140">
        <f>G27+G28+G29+G30+G31</f>
        <v>650.01</v>
      </c>
      <c r="H26" s="140">
        <f t="shared" si="0"/>
        <v>143.19999999999999</v>
      </c>
      <c r="I26" s="140">
        <f t="shared" si="1"/>
        <v>87.8</v>
      </c>
    </row>
    <row r="27" spans="1:9" s="123" customFormat="1" ht="13.5" customHeight="1">
      <c r="A27" s="120" t="s">
        <v>194</v>
      </c>
      <c r="B27" s="121" t="s">
        <v>119</v>
      </c>
      <c r="C27" s="121" t="s">
        <v>122</v>
      </c>
      <c r="D27" s="121" t="s">
        <v>195</v>
      </c>
      <c r="E27" s="141">
        <v>416.28</v>
      </c>
      <c r="F27" s="141">
        <v>677</v>
      </c>
      <c r="G27" s="141">
        <v>608.57000000000005</v>
      </c>
      <c r="H27" s="140">
        <f t="shared" si="0"/>
        <v>146.19999999999999</v>
      </c>
      <c r="I27" s="140">
        <f t="shared" si="1"/>
        <v>89.9</v>
      </c>
    </row>
    <row r="28" spans="1:9" s="123" customFormat="1" ht="22.5" hidden="1">
      <c r="A28" s="120" t="s">
        <v>245</v>
      </c>
      <c r="B28" s="121" t="s">
        <v>119</v>
      </c>
      <c r="C28" s="121" t="s">
        <v>122</v>
      </c>
      <c r="D28" s="121" t="s">
        <v>246</v>
      </c>
      <c r="E28" s="141">
        <v>9.61</v>
      </c>
      <c r="F28" s="141"/>
      <c r="G28" s="141"/>
      <c r="H28" s="140">
        <f t="shared" si="0"/>
        <v>0</v>
      </c>
      <c r="I28" s="140" t="e">
        <f t="shared" si="1"/>
        <v>#DIV/0!</v>
      </c>
    </row>
    <row r="29" spans="1:9" s="123" customFormat="1" ht="22.5">
      <c r="A29" s="120" t="s">
        <v>200</v>
      </c>
      <c r="B29" s="121" t="s">
        <v>119</v>
      </c>
      <c r="C29" s="121" t="s">
        <v>122</v>
      </c>
      <c r="D29" s="121" t="s">
        <v>201</v>
      </c>
      <c r="E29" s="141">
        <v>11.44</v>
      </c>
      <c r="F29" s="141">
        <v>18.8</v>
      </c>
      <c r="G29" s="141">
        <v>11.25</v>
      </c>
      <c r="H29" s="140">
        <f t="shared" si="0"/>
        <v>98.3</v>
      </c>
      <c r="I29" s="140">
        <f t="shared" si="1"/>
        <v>59.8</v>
      </c>
    </row>
    <row r="30" spans="1:9" s="123" customFormat="1" ht="22.5">
      <c r="A30" s="120" t="s">
        <v>202</v>
      </c>
      <c r="B30" s="121" t="s">
        <v>119</v>
      </c>
      <c r="C30" s="121" t="s">
        <v>122</v>
      </c>
      <c r="D30" s="121" t="s">
        <v>203</v>
      </c>
      <c r="E30" s="141">
        <v>15.61</v>
      </c>
      <c r="F30" s="141">
        <v>43.2</v>
      </c>
      <c r="G30" s="141">
        <v>28.54</v>
      </c>
      <c r="H30" s="140">
        <f t="shared" si="0"/>
        <v>182.8</v>
      </c>
      <c r="I30" s="140">
        <f t="shared" si="1"/>
        <v>66.099999999999994</v>
      </c>
    </row>
    <row r="31" spans="1:9" s="123" customFormat="1" ht="14.25">
      <c r="A31" s="120" t="s">
        <v>204</v>
      </c>
      <c r="B31" s="121" t="s">
        <v>119</v>
      </c>
      <c r="C31" s="121" t="s">
        <v>122</v>
      </c>
      <c r="D31" s="121" t="s">
        <v>205</v>
      </c>
      <c r="E31" s="141">
        <v>1.1200000000000001</v>
      </c>
      <c r="F31" s="141">
        <v>1.7</v>
      </c>
      <c r="G31" s="141">
        <v>1.65</v>
      </c>
      <c r="H31" s="140">
        <f t="shared" si="0"/>
        <v>147.30000000000001</v>
      </c>
      <c r="I31" s="140">
        <f t="shared" si="1"/>
        <v>97.1</v>
      </c>
    </row>
    <row r="32" spans="1:9" s="123" customFormat="1" ht="22.5">
      <c r="A32" s="120" t="s">
        <v>206</v>
      </c>
      <c r="B32" s="121" t="s">
        <v>119</v>
      </c>
      <c r="C32" s="121" t="s">
        <v>207</v>
      </c>
      <c r="D32" s="121" t="s">
        <v>108</v>
      </c>
      <c r="E32" s="140">
        <f t="shared" ref="E32:G34" si="5">E33</f>
        <v>146.32</v>
      </c>
      <c r="F32" s="140">
        <f t="shared" si="5"/>
        <v>290</v>
      </c>
      <c r="G32" s="140">
        <f t="shared" si="5"/>
        <v>209.96</v>
      </c>
      <c r="H32" s="140">
        <f t="shared" si="0"/>
        <v>143.5</v>
      </c>
      <c r="I32" s="140">
        <f t="shared" si="1"/>
        <v>72.400000000000006</v>
      </c>
    </row>
    <row r="33" spans="1:9" s="123" customFormat="1" ht="14.25">
      <c r="A33" s="120" t="s">
        <v>208</v>
      </c>
      <c r="B33" s="121" t="s">
        <v>119</v>
      </c>
      <c r="C33" s="121" t="s">
        <v>209</v>
      </c>
      <c r="D33" s="121" t="s">
        <v>108</v>
      </c>
      <c r="E33" s="140">
        <f t="shared" si="5"/>
        <v>146.32</v>
      </c>
      <c r="F33" s="140">
        <f t="shared" si="5"/>
        <v>290</v>
      </c>
      <c r="G33" s="140">
        <f t="shared" si="5"/>
        <v>209.96</v>
      </c>
      <c r="H33" s="140">
        <f t="shared" si="0"/>
        <v>143.5</v>
      </c>
      <c r="I33" s="140">
        <f t="shared" si="1"/>
        <v>72.400000000000006</v>
      </c>
    </row>
    <row r="34" spans="1:9" s="123" customFormat="1" ht="45">
      <c r="A34" s="120" t="s">
        <v>123</v>
      </c>
      <c r="B34" s="121" t="s">
        <v>119</v>
      </c>
      <c r="C34" s="121" t="s">
        <v>124</v>
      </c>
      <c r="D34" s="121" t="s">
        <v>108</v>
      </c>
      <c r="E34" s="140">
        <f t="shared" si="5"/>
        <v>146.32</v>
      </c>
      <c r="F34" s="140">
        <f t="shared" si="5"/>
        <v>290</v>
      </c>
      <c r="G34" s="140">
        <f t="shared" si="5"/>
        <v>209.96</v>
      </c>
      <c r="H34" s="140">
        <f t="shared" si="0"/>
        <v>143.5</v>
      </c>
      <c r="I34" s="140">
        <f t="shared" si="1"/>
        <v>72.400000000000006</v>
      </c>
    </row>
    <row r="35" spans="1:9" s="123" customFormat="1" ht="22.5">
      <c r="A35" s="120" t="s">
        <v>210</v>
      </c>
      <c r="B35" s="121" t="s">
        <v>119</v>
      </c>
      <c r="C35" s="121" t="s">
        <v>124</v>
      </c>
      <c r="D35" s="121" t="s">
        <v>211</v>
      </c>
      <c r="E35" s="141">
        <v>146.32</v>
      </c>
      <c r="F35" s="141">
        <v>290</v>
      </c>
      <c r="G35" s="141">
        <v>209.96</v>
      </c>
      <c r="H35" s="140">
        <f t="shared" si="0"/>
        <v>143.5</v>
      </c>
      <c r="I35" s="140">
        <f t="shared" si="1"/>
        <v>72.400000000000006</v>
      </c>
    </row>
    <row r="36" spans="1:9" s="123" customFormat="1" ht="14.25">
      <c r="A36" s="120" t="s">
        <v>196</v>
      </c>
      <c r="B36" s="121" t="s">
        <v>119</v>
      </c>
      <c r="C36" s="121" t="s">
        <v>197</v>
      </c>
      <c r="D36" s="121" t="s">
        <v>108</v>
      </c>
      <c r="E36" s="140">
        <f t="shared" ref="E36:G37" si="6">E37</f>
        <v>0</v>
      </c>
      <c r="F36" s="140">
        <f t="shared" si="6"/>
        <v>269</v>
      </c>
      <c r="G36" s="140">
        <f t="shared" si="6"/>
        <v>49.82</v>
      </c>
      <c r="H36" s="140" t="e">
        <f t="shared" si="0"/>
        <v>#DIV/0!</v>
      </c>
      <c r="I36" s="140">
        <f t="shared" si="1"/>
        <v>18.5</v>
      </c>
    </row>
    <row r="37" spans="1:9" s="123" customFormat="1" ht="22.5">
      <c r="A37" s="120" t="s">
        <v>117</v>
      </c>
      <c r="B37" s="121" t="s">
        <v>119</v>
      </c>
      <c r="C37" s="121" t="s">
        <v>118</v>
      </c>
      <c r="D37" s="121" t="s">
        <v>108</v>
      </c>
      <c r="E37" s="140">
        <f t="shared" si="6"/>
        <v>0</v>
      </c>
      <c r="F37" s="140">
        <f t="shared" si="6"/>
        <v>269</v>
      </c>
      <c r="G37" s="140">
        <f t="shared" si="6"/>
        <v>49.82</v>
      </c>
      <c r="H37" s="140" t="e">
        <f t="shared" si="0"/>
        <v>#DIV/0!</v>
      </c>
      <c r="I37" s="140">
        <f t="shared" si="1"/>
        <v>18.5</v>
      </c>
    </row>
    <row r="38" spans="1:9" s="123" customFormat="1" ht="14.25">
      <c r="A38" s="120" t="s">
        <v>194</v>
      </c>
      <c r="B38" s="121" t="s">
        <v>119</v>
      </c>
      <c r="C38" s="121" t="s">
        <v>118</v>
      </c>
      <c r="D38" s="121" t="s">
        <v>195</v>
      </c>
      <c r="E38" s="141"/>
      <c r="F38" s="141">
        <v>269</v>
      </c>
      <c r="G38" s="141">
        <v>49.82</v>
      </c>
      <c r="H38" s="140" t="e">
        <f t="shared" si="0"/>
        <v>#DIV/0!</v>
      </c>
      <c r="I38" s="140">
        <f t="shared" si="1"/>
        <v>18.5</v>
      </c>
    </row>
    <row r="39" spans="1:9" s="123" customFormat="1" ht="14.25">
      <c r="A39" s="137" t="s">
        <v>126</v>
      </c>
      <c r="B39" s="138" t="s">
        <v>125</v>
      </c>
      <c r="C39" s="138" t="s">
        <v>108</v>
      </c>
      <c r="D39" s="138" t="s">
        <v>108</v>
      </c>
      <c r="E39" s="139">
        <f t="shared" ref="E39:G41" si="7">E40</f>
        <v>82.800000000000011</v>
      </c>
      <c r="F39" s="139">
        <f t="shared" si="7"/>
        <v>131.89999999999998</v>
      </c>
      <c r="G39" s="139">
        <f t="shared" si="7"/>
        <v>100.03</v>
      </c>
      <c r="H39" s="139">
        <f t="shared" si="0"/>
        <v>120.8</v>
      </c>
      <c r="I39" s="139">
        <f t="shared" si="1"/>
        <v>75.8</v>
      </c>
    </row>
    <row r="40" spans="1:9" s="123" customFormat="1" ht="14.25">
      <c r="A40" s="137" t="s">
        <v>128</v>
      </c>
      <c r="B40" s="138" t="s">
        <v>127</v>
      </c>
      <c r="C40" s="138" t="s">
        <v>108</v>
      </c>
      <c r="D40" s="138" t="s">
        <v>108</v>
      </c>
      <c r="E40" s="139">
        <f t="shared" si="7"/>
        <v>82.800000000000011</v>
      </c>
      <c r="F40" s="139">
        <f t="shared" si="7"/>
        <v>131.89999999999998</v>
      </c>
      <c r="G40" s="139">
        <f t="shared" si="7"/>
        <v>100.03</v>
      </c>
      <c r="H40" s="139">
        <f t="shared" si="0"/>
        <v>120.8</v>
      </c>
      <c r="I40" s="139">
        <f t="shared" si="1"/>
        <v>75.8</v>
      </c>
    </row>
    <row r="41" spans="1:9" s="123" customFormat="1" ht="22.5">
      <c r="A41" s="120" t="s">
        <v>212</v>
      </c>
      <c r="B41" s="121" t="s">
        <v>127</v>
      </c>
      <c r="C41" s="121" t="s">
        <v>213</v>
      </c>
      <c r="D41" s="121" t="s">
        <v>108</v>
      </c>
      <c r="E41" s="140">
        <f t="shared" si="7"/>
        <v>82.800000000000011</v>
      </c>
      <c r="F41" s="140">
        <f t="shared" si="7"/>
        <v>131.89999999999998</v>
      </c>
      <c r="G41" s="140">
        <f t="shared" si="7"/>
        <v>100.03</v>
      </c>
      <c r="H41" s="140">
        <f t="shared" si="0"/>
        <v>120.8</v>
      </c>
      <c r="I41" s="140">
        <f t="shared" si="1"/>
        <v>75.8</v>
      </c>
    </row>
    <row r="42" spans="1:9" s="123" customFormat="1" ht="22.5">
      <c r="A42" s="120" t="s">
        <v>129</v>
      </c>
      <c r="B42" s="121" t="s">
        <v>127</v>
      </c>
      <c r="C42" s="121" t="s">
        <v>130</v>
      </c>
      <c r="D42" s="121" t="s">
        <v>108</v>
      </c>
      <c r="E42" s="140">
        <f>E43+E44+E45</f>
        <v>82.800000000000011</v>
      </c>
      <c r="F42" s="140">
        <f>F43+F44+F45</f>
        <v>131.89999999999998</v>
      </c>
      <c r="G42" s="140">
        <f>G43+G44+G45</f>
        <v>100.03</v>
      </c>
      <c r="H42" s="140">
        <f t="shared" si="0"/>
        <v>120.8</v>
      </c>
      <c r="I42" s="140">
        <f t="shared" si="1"/>
        <v>75.8</v>
      </c>
    </row>
    <row r="43" spans="1:9" s="123" customFormat="1" ht="14.25">
      <c r="A43" s="120" t="s">
        <v>194</v>
      </c>
      <c r="B43" s="121" t="s">
        <v>127</v>
      </c>
      <c r="C43" s="121" t="s">
        <v>130</v>
      </c>
      <c r="D43" s="121" t="s">
        <v>195</v>
      </c>
      <c r="E43" s="141">
        <v>76.510000000000005</v>
      </c>
      <c r="F43" s="141">
        <v>125</v>
      </c>
      <c r="G43" s="141">
        <v>93.53</v>
      </c>
      <c r="H43" s="140">
        <f t="shared" si="0"/>
        <v>122.2</v>
      </c>
      <c r="I43" s="140">
        <f t="shared" si="1"/>
        <v>74.8</v>
      </c>
    </row>
    <row r="44" spans="1:9" s="123" customFormat="1" ht="22.5">
      <c r="A44" s="120" t="s">
        <v>200</v>
      </c>
      <c r="B44" s="121" t="s">
        <v>127</v>
      </c>
      <c r="C44" s="121" t="s">
        <v>130</v>
      </c>
      <c r="D44" s="121" t="s">
        <v>201</v>
      </c>
      <c r="E44" s="141">
        <v>3.59</v>
      </c>
      <c r="F44" s="141">
        <v>4.2</v>
      </c>
      <c r="G44" s="141">
        <v>3.8</v>
      </c>
      <c r="H44" s="140">
        <f t="shared" si="0"/>
        <v>105.8</v>
      </c>
      <c r="I44" s="140">
        <f t="shared" si="1"/>
        <v>90.5</v>
      </c>
    </row>
    <row r="45" spans="1:9" s="123" customFormat="1" ht="22.5">
      <c r="A45" s="120" t="s">
        <v>202</v>
      </c>
      <c r="B45" s="121" t="s">
        <v>127</v>
      </c>
      <c r="C45" s="121" t="s">
        <v>130</v>
      </c>
      <c r="D45" s="121" t="s">
        <v>203</v>
      </c>
      <c r="E45" s="141">
        <v>2.7</v>
      </c>
      <c r="F45" s="141">
        <v>2.7</v>
      </c>
      <c r="G45" s="141">
        <v>2.7</v>
      </c>
      <c r="H45" s="140">
        <f t="shared" si="0"/>
        <v>100</v>
      </c>
      <c r="I45" s="140">
        <f t="shared" si="1"/>
        <v>100</v>
      </c>
    </row>
    <row r="46" spans="1:9" s="123" customFormat="1" ht="21.75">
      <c r="A46" s="137" t="s">
        <v>132</v>
      </c>
      <c r="B46" s="138" t="s">
        <v>131</v>
      </c>
      <c r="C46" s="138" t="s">
        <v>108</v>
      </c>
      <c r="D46" s="138" t="s">
        <v>108</v>
      </c>
      <c r="E46" s="139">
        <f>E47</f>
        <v>95.9</v>
      </c>
      <c r="F46" s="139">
        <f>F47</f>
        <v>59</v>
      </c>
      <c r="G46" s="139">
        <f>G47</f>
        <v>39</v>
      </c>
      <c r="H46" s="139">
        <f t="shared" si="0"/>
        <v>40.700000000000003</v>
      </c>
      <c r="I46" s="139">
        <f t="shared" si="1"/>
        <v>66.099999999999994</v>
      </c>
    </row>
    <row r="47" spans="1:9" s="123" customFormat="1" ht="14.25">
      <c r="A47" s="137" t="s">
        <v>134</v>
      </c>
      <c r="B47" s="138" t="s">
        <v>133</v>
      </c>
      <c r="C47" s="138" t="s">
        <v>108</v>
      </c>
      <c r="D47" s="138" t="s">
        <v>108</v>
      </c>
      <c r="E47" s="139">
        <f>E48+E51</f>
        <v>95.9</v>
      </c>
      <c r="F47" s="139">
        <f>F48+F51</f>
        <v>59</v>
      </c>
      <c r="G47" s="139">
        <f>G48+G51</f>
        <v>39</v>
      </c>
      <c r="H47" s="139">
        <f t="shared" si="0"/>
        <v>40.700000000000003</v>
      </c>
      <c r="I47" s="139">
        <f t="shared" si="1"/>
        <v>66.099999999999994</v>
      </c>
    </row>
    <row r="48" spans="1:9" s="123" customFormat="1" ht="33.75">
      <c r="A48" s="120" t="s">
        <v>214</v>
      </c>
      <c r="B48" s="121" t="s">
        <v>133</v>
      </c>
      <c r="C48" s="121" t="s">
        <v>215</v>
      </c>
      <c r="D48" s="121" t="s">
        <v>108</v>
      </c>
      <c r="E48" s="140">
        <f t="shared" ref="E48:G49" si="8">E49</f>
        <v>0</v>
      </c>
      <c r="F48" s="140">
        <f t="shared" si="8"/>
        <v>20</v>
      </c>
      <c r="G48" s="140">
        <f t="shared" si="8"/>
        <v>0</v>
      </c>
      <c r="H48" s="140" t="e">
        <f t="shared" si="0"/>
        <v>#DIV/0!</v>
      </c>
      <c r="I48" s="140">
        <f t="shared" si="1"/>
        <v>0</v>
      </c>
    </row>
    <row r="49" spans="1:9" s="123" customFormat="1" ht="14.25">
      <c r="A49" s="120" t="s">
        <v>135</v>
      </c>
      <c r="B49" s="121" t="s">
        <v>133</v>
      </c>
      <c r="C49" s="121" t="s">
        <v>136</v>
      </c>
      <c r="D49" s="121" t="s">
        <v>108</v>
      </c>
      <c r="E49" s="140">
        <f t="shared" si="8"/>
        <v>0</v>
      </c>
      <c r="F49" s="140">
        <f t="shared" si="8"/>
        <v>20</v>
      </c>
      <c r="G49" s="140">
        <f t="shared" si="8"/>
        <v>0</v>
      </c>
      <c r="H49" s="140" t="e">
        <f t="shared" si="0"/>
        <v>#DIV/0!</v>
      </c>
      <c r="I49" s="140">
        <f t="shared" si="1"/>
        <v>0</v>
      </c>
    </row>
    <row r="50" spans="1:9" s="123" customFormat="1" ht="22.5">
      <c r="A50" s="120" t="s">
        <v>202</v>
      </c>
      <c r="B50" s="121" t="s">
        <v>133</v>
      </c>
      <c r="C50" s="121" t="s">
        <v>136</v>
      </c>
      <c r="D50" s="121" t="s">
        <v>203</v>
      </c>
      <c r="E50" s="141"/>
      <c r="F50" s="141">
        <v>20</v>
      </c>
      <c r="G50" s="141"/>
      <c r="H50" s="140" t="e">
        <f t="shared" si="0"/>
        <v>#DIV/0!</v>
      </c>
      <c r="I50" s="140">
        <f t="shared" si="1"/>
        <v>0</v>
      </c>
    </row>
    <row r="51" spans="1:9" s="123" customFormat="1" ht="14.25">
      <c r="A51" s="120" t="s">
        <v>216</v>
      </c>
      <c r="B51" s="121" t="s">
        <v>133</v>
      </c>
      <c r="C51" s="121" t="s">
        <v>217</v>
      </c>
      <c r="D51" s="121" t="s">
        <v>108</v>
      </c>
      <c r="E51" s="140">
        <f t="shared" ref="E51:G53" si="9">E52</f>
        <v>95.9</v>
      </c>
      <c r="F51" s="140">
        <f t="shared" si="9"/>
        <v>39</v>
      </c>
      <c r="G51" s="140">
        <f t="shared" si="9"/>
        <v>39</v>
      </c>
      <c r="H51" s="140">
        <f t="shared" si="0"/>
        <v>40.700000000000003</v>
      </c>
      <c r="I51" s="140">
        <f t="shared" si="1"/>
        <v>100</v>
      </c>
    </row>
    <row r="52" spans="1:9" s="123" customFormat="1" ht="45">
      <c r="A52" s="120" t="s">
        <v>218</v>
      </c>
      <c r="B52" s="121" t="s">
        <v>133</v>
      </c>
      <c r="C52" s="121" t="s">
        <v>219</v>
      </c>
      <c r="D52" s="121" t="s">
        <v>108</v>
      </c>
      <c r="E52" s="140">
        <f t="shared" si="9"/>
        <v>95.9</v>
      </c>
      <c r="F52" s="140">
        <f t="shared" si="9"/>
        <v>39</v>
      </c>
      <c r="G52" s="140">
        <f t="shared" si="9"/>
        <v>39</v>
      </c>
      <c r="H52" s="140">
        <f t="shared" si="0"/>
        <v>40.700000000000003</v>
      </c>
      <c r="I52" s="140">
        <f t="shared" si="1"/>
        <v>100</v>
      </c>
    </row>
    <row r="53" spans="1:9" s="123" customFormat="1" ht="14.25">
      <c r="A53" s="120" t="s">
        <v>135</v>
      </c>
      <c r="B53" s="121" t="s">
        <v>133</v>
      </c>
      <c r="C53" s="121" t="s">
        <v>137</v>
      </c>
      <c r="D53" s="121" t="s">
        <v>108</v>
      </c>
      <c r="E53" s="140">
        <f t="shared" si="9"/>
        <v>95.9</v>
      </c>
      <c r="F53" s="140">
        <f t="shared" si="9"/>
        <v>39</v>
      </c>
      <c r="G53" s="140">
        <f t="shared" si="9"/>
        <v>39</v>
      </c>
      <c r="H53" s="140">
        <f t="shared" si="0"/>
        <v>40.700000000000003</v>
      </c>
      <c r="I53" s="140">
        <f t="shared" si="1"/>
        <v>100</v>
      </c>
    </row>
    <row r="54" spans="1:9" s="123" customFormat="1" ht="22.5">
      <c r="A54" s="120" t="s">
        <v>202</v>
      </c>
      <c r="B54" s="121" t="s">
        <v>133</v>
      </c>
      <c r="C54" s="121" t="s">
        <v>137</v>
      </c>
      <c r="D54" s="121" t="s">
        <v>203</v>
      </c>
      <c r="E54" s="141">
        <v>95.9</v>
      </c>
      <c r="F54" s="141">
        <v>39</v>
      </c>
      <c r="G54" s="141">
        <v>39</v>
      </c>
      <c r="H54" s="140">
        <f t="shared" si="0"/>
        <v>40.700000000000003</v>
      </c>
      <c r="I54" s="140">
        <f t="shared" si="1"/>
        <v>100</v>
      </c>
    </row>
    <row r="55" spans="1:9" s="123" customFormat="1" ht="14.25">
      <c r="A55" s="137" t="s">
        <v>139</v>
      </c>
      <c r="B55" s="138" t="s">
        <v>138</v>
      </c>
      <c r="C55" s="138" t="s">
        <v>108</v>
      </c>
      <c r="D55" s="138" t="s">
        <v>108</v>
      </c>
      <c r="E55" s="139">
        <f>E56+E65</f>
        <v>43.96</v>
      </c>
      <c r="F55" s="139">
        <f>F56+F65</f>
        <v>237.15</v>
      </c>
      <c r="G55" s="139">
        <f>G56+G65</f>
        <v>35.15</v>
      </c>
      <c r="H55" s="139">
        <f t="shared" si="0"/>
        <v>80</v>
      </c>
      <c r="I55" s="139">
        <f t="shared" si="1"/>
        <v>14.8</v>
      </c>
    </row>
    <row r="56" spans="1:9" s="123" customFormat="1" ht="14.25">
      <c r="A56" s="137" t="s">
        <v>141</v>
      </c>
      <c r="B56" s="138" t="s">
        <v>140</v>
      </c>
      <c r="C56" s="138" t="s">
        <v>108</v>
      </c>
      <c r="D56" s="138" t="s">
        <v>108</v>
      </c>
      <c r="E56" s="139">
        <f>E57+E61</f>
        <v>43.96</v>
      </c>
      <c r="F56" s="139">
        <f>F57+F61</f>
        <v>137.15</v>
      </c>
      <c r="G56" s="139">
        <f>G57+G61</f>
        <v>35.15</v>
      </c>
      <c r="H56" s="139">
        <f t="shared" si="0"/>
        <v>80</v>
      </c>
      <c r="I56" s="139">
        <f t="shared" si="1"/>
        <v>25.6</v>
      </c>
    </row>
    <row r="57" spans="1:9" s="123" customFormat="1" ht="14.25">
      <c r="A57" s="120" t="s">
        <v>220</v>
      </c>
      <c r="B57" s="121" t="s">
        <v>140</v>
      </c>
      <c r="C57" s="121" t="s">
        <v>221</v>
      </c>
      <c r="D57" s="121" t="s">
        <v>108</v>
      </c>
      <c r="E57" s="140">
        <f t="shared" ref="E57:G59" si="10">E58</f>
        <v>0</v>
      </c>
      <c r="F57" s="140">
        <f t="shared" si="10"/>
        <v>35.15</v>
      </c>
      <c r="G57" s="140">
        <f t="shared" si="10"/>
        <v>35.15</v>
      </c>
      <c r="H57" s="140" t="e">
        <f t="shared" si="0"/>
        <v>#DIV/0!</v>
      </c>
      <c r="I57" s="140">
        <f t="shared" si="1"/>
        <v>100</v>
      </c>
    </row>
    <row r="58" spans="1:9" s="123" customFormat="1" ht="14.25">
      <c r="A58" s="120" t="s">
        <v>222</v>
      </c>
      <c r="B58" s="121" t="s">
        <v>140</v>
      </c>
      <c r="C58" s="121" t="s">
        <v>223</v>
      </c>
      <c r="D58" s="121" t="s">
        <v>108</v>
      </c>
      <c r="E58" s="140">
        <f t="shared" si="10"/>
        <v>0</v>
      </c>
      <c r="F58" s="140">
        <f t="shared" si="10"/>
        <v>35.15</v>
      </c>
      <c r="G58" s="140">
        <f t="shared" si="10"/>
        <v>35.15</v>
      </c>
      <c r="H58" s="140" t="e">
        <f t="shared" si="0"/>
        <v>#DIV/0!</v>
      </c>
      <c r="I58" s="140">
        <f t="shared" si="1"/>
        <v>100</v>
      </c>
    </row>
    <row r="59" spans="1:9" s="123" customFormat="1" ht="14.25">
      <c r="A59" s="120" t="s">
        <v>142</v>
      </c>
      <c r="B59" s="121" t="s">
        <v>140</v>
      </c>
      <c r="C59" s="121" t="s">
        <v>143</v>
      </c>
      <c r="D59" s="121" t="s">
        <v>108</v>
      </c>
      <c r="E59" s="140">
        <f t="shared" si="10"/>
        <v>0</v>
      </c>
      <c r="F59" s="140">
        <f t="shared" si="10"/>
        <v>35.15</v>
      </c>
      <c r="G59" s="140">
        <f t="shared" si="10"/>
        <v>35.15</v>
      </c>
      <c r="H59" s="140" t="e">
        <f t="shared" si="0"/>
        <v>#DIV/0!</v>
      </c>
      <c r="I59" s="140">
        <f t="shared" si="1"/>
        <v>100</v>
      </c>
    </row>
    <row r="60" spans="1:9" s="123" customFormat="1" ht="22.5">
      <c r="A60" s="120" t="s">
        <v>202</v>
      </c>
      <c r="B60" s="121" t="s">
        <v>140</v>
      </c>
      <c r="C60" s="121" t="s">
        <v>143</v>
      </c>
      <c r="D60" s="121" t="s">
        <v>203</v>
      </c>
      <c r="E60" s="141"/>
      <c r="F60" s="141">
        <v>35.15</v>
      </c>
      <c r="G60" s="141">
        <v>35.15</v>
      </c>
      <c r="H60" s="140" t="e">
        <f t="shared" si="0"/>
        <v>#DIV/0!</v>
      </c>
      <c r="I60" s="140">
        <f t="shared" si="1"/>
        <v>100</v>
      </c>
    </row>
    <row r="61" spans="1:9" s="123" customFormat="1" ht="14.25">
      <c r="A61" s="120" t="s">
        <v>216</v>
      </c>
      <c r="B61" s="121" t="s">
        <v>140</v>
      </c>
      <c r="C61" s="121" t="s">
        <v>217</v>
      </c>
      <c r="D61" s="121" t="s">
        <v>108</v>
      </c>
      <c r="E61" s="140">
        <f t="shared" ref="E61:G63" si="11">E62</f>
        <v>43.96</v>
      </c>
      <c r="F61" s="140">
        <f t="shared" si="11"/>
        <v>102</v>
      </c>
      <c r="G61" s="140">
        <f t="shared" si="11"/>
        <v>0</v>
      </c>
      <c r="H61" s="140">
        <f t="shared" si="0"/>
        <v>0</v>
      </c>
      <c r="I61" s="140">
        <f t="shared" si="1"/>
        <v>0</v>
      </c>
    </row>
    <row r="62" spans="1:9" s="123" customFormat="1" ht="45">
      <c r="A62" s="120" t="s">
        <v>218</v>
      </c>
      <c r="B62" s="121" t="s">
        <v>140</v>
      </c>
      <c r="C62" s="121" t="s">
        <v>219</v>
      </c>
      <c r="D62" s="121" t="s">
        <v>108</v>
      </c>
      <c r="E62" s="140">
        <f t="shared" si="11"/>
        <v>43.96</v>
      </c>
      <c r="F62" s="140">
        <f t="shared" si="11"/>
        <v>102</v>
      </c>
      <c r="G62" s="140">
        <f t="shared" si="11"/>
        <v>0</v>
      </c>
      <c r="H62" s="140">
        <f t="shared" si="0"/>
        <v>0</v>
      </c>
      <c r="I62" s="140">
        <f t="shared" si="1"/>
        <v>0</v>
      </c>
    </row>
    <row r="63" spans="1:9" s="123" customFormat="1" ht="22.5">
      <c r="A63" s="120" t="s">
        <v>144</v>
      </c>
      <c r="B63" s="121" t="s">
        <v>140</v>
      </c>
      <c r="C63" s="121" t="s">
        <v>145</v>
      </c>
      <c r="D63" s="121" t="s">
        <v>108</v>
      </c>
      <c r="E63" s="140">
        <f t="shared" si="11"/>
        <v>43.96</v>
      </c>
      <c r="F63" s="140">
        <f t="shared" si="11"/>
        <v>102</v>
      </c>
      <c r="G63" s="140">
        <f t="shared" si="11"/>
        <v>0</v>
      </c>
      <c r="H63" s="140">
        <f t="shared" si="0"/>
        <v>0</v>
      </c>
      <c r="I63" s="140">
        <f t="shared" si="1"/>
        <v>0</v>
      </c>
    </row>
    <row r="64" spans="1:9" s="123" customFormat="1" ht="22.5">
      <c r="A64" s="120" t="s">
        <v>202</v>
      </c>
      <c r="B64" s="121" t="s">
        <v>140</v>
      </c>
      <c r="C64" s="121" t="s">
        <v>145</v>
      </c>
      <c r="D64" s="121" t="s">
        <v>203</v>
      </c>
      <c r="E64" s="141">
        <v>43.96</v>
      </c>
      <c r="F64" s="141">
        <v>102</v>
      </c>
      <c r="G64" s="141"/>
      <c r="H64" s="140">
        <f t="shared" si="0"/>
        <v>0</v>
      </c>
      <c r="I64" s="140">
        <f t="shared" si="1"/>
        <v>0</v>
      </c>
    </row>
    <row r="65" spans="1:9" s="123" customFormat="1" ht="14.25">
      <c r="A65" s="137" t="s">
        <v>147</v>
      </c>
      <c r="B65" s="138" t="s">
        <v>146</v>
      </c>
      <c r="C65" s="138" t="s">
        <v>108</v>
      </c>
      <c r="D65" s="138" t="s">
        <v>108</v>
      </c>
      <c r="E65" s="139">
        <f t="shared" ref="E65:G67" si="12">E66</f>
        <v>0</v>
      </c>
      <c r="F65" s="139">
        <f t="shared" si="12"/>
        <v>100</v>
      </c>
      <c r="G65" s="139">
        <f t="shared" si="12"/>
        <v>0</v>
      </c>
      <c r="H65" s="139" t="e">
        <f t="shared" si="0"/>
        <v>#DIV/0!</v>
      </c>
      <c r="I65" s="139">
        <f t="shared" si="1"/>
        <v>0</v>
      </c>
    </row>
    <row r="66" spans="1:9" s="123" customFormat="1" ht="14.25">
      <c r="A66" s="120" t="s">
        <v>224</v>
      </c>
      <c r="B66" s="121" t="s">
        <v>146</v>
      </c>
      <c r="C66" s="121" t="s">
        <v>225</v>
      </c>
      <c r="D66" s="121" t="s">
        <v>108</v>
      </c>
      <c r="E66" s="140">
        <f t="shared" si="12"/>
        <v>0</v>
      </c>
      <c r="F66" s="140">
        <f t="shared" si="12"/>
        <v>100</v>
      </c>
      <c r="G66" s="140">
        <f t="shared" si="12"/>
        <v>0</v>
      </c>
      <c r="H66" s="140" t="e">
        <f t="shared" si="0"/>
        <v>#DIV/0!</v>
      </c>
      <c r="I66" s="140">
        <f t="shared" si="1"/>
        <v>0</v>
      </c>
    </row>
    <row r="67" spans="1:9" s="123" customFormat="1" ht="33.75">
      <c r="A67" s="120" t="s">
        <v>148</v>
      </c>
      <c r="B67" s="121" t="s">
        <v>146</v>
      </c>
      <c r="C67" s="121" t="s">
        <v>149</v>
      </c>
      <c r="D67" s="121" t="s">
        <v>108</v>
      </c>
      <c r="E67" s="140">
        <f t="shared" si="12"/>
        <v>0</v>
      </c>
      <c r="F67" s="140">
        <f t="shared" si="12"/>
        <v>100</v>
      </c>
      <c r="G67" s="140">
        <f t="shared" si="12"/>
        <v>0</v>
      </c>
      <c r="H67" s="140" t="e">
        <f t="shared" si="0"/>
        <v>#DIV/0!</v>
      </c>
      <c r="I67" s="140">
        <f t="shared" si="1"/>
        <v>0</v>
      </c>
    </row>
    <row r="68" spans="1:9" s="123" customFormat="1" ht="22.5">
      <c r="A68" s="120" t="s">
        <v>202</v>
      </c>
      <c r="B68" s="121" t="s">
        <v>146</v>
      </c>
      <c r="C68" s="121" t="s">
        <v>149</v>
      </c>
      <c r="D68" s="121" t="s">
        <v>203</v>
      </c>
      <c r="E68" s="141"/>
      <c r="F68" s="141">
        <v>100</v>
      </c>
      <c r="G68" s="141"/>
      <c r="H68" s="140" t="e">
        <f t="shared" si="0"/>
        <v>#DIV/0!</v>
      </c>
      <c r="I68" s="140">
        <f t="shared" si="1"/>
        <v>0</v>
      </c>
    </row>
    <row r="69" spans="1:9" s="123" customFormat="1" ht="14.25">
      <c r="A69" s="137" t="s">
        <v>151</v>
      </c>
      <c r="B69" s="138" t="s">
        <v>150</v>
      </c>
      <c r="C69" s="138" t="s">
        <v>108</v>
      </c>
      <c r="D69" s="138" t="s">
        <v>108</v>
      </c>
      <c r="E69" s="139">
        <f t="shared" ref="E69:G72" si="13">E70</f>
        <v>48</v>
      </c>
      <c r="F69" s="139">
        <f t="shared" si="13"/>
        <v>52.99</v>
      </c>
      <c r="G69" s="139">
        <f t="shared" si="13"/>
        <v>45.03</v>
      </c>
      <c r="H69" s="139">
        <f t="shared" si="0"/>
        <v>93.8</v>
      </c>
      <c r="I69" s="139">
        <f t="shared" si="1"/>
        <v>85</v>
      </c>
    </row>
    <row r="70" spans="1:9" s="123" customFormat="1" ht="14.25">
      <c r="A70" s="137" t="s">
        <v>153</v>
      </c>
      <c r="B70" s="138" t="s">
        <v>152</v>
      </c>
      <c r="C70" s="138" t="s">
        <v>108</v>
      </c>
      <c r="D70" s="138" t="s">
        <v>108</v>
      </c>
      <c r="E70" s="139">
        <f t="shared" si="13"/>
        <v>48</v>
      </c>
      <c r="F70" s="139">
        <f t="shared" si="13"/>
        <v>52.99</v>
      </c>
      <c r="G70" s="139">
        <f t="shared" si="13"/>
        <v>45.03</v>
      </c>
      <c r="H70" s="139">
        <f t="shared" si="0"/>
        <v>93.8</v>
      </c>
      <c r="I70" s="139">
        <f t="shared" si="1"/>
        <v>85</v>
      </c>
    </row>
    <row r="71" spans="1:9" s="123" customFormat="1" ht="14.25">
      <c r="A71" s="120" t="s">
        <v>153</v>
      </c>
      <c r="B71" s="121" t="s">
        <v>152</v>
      </c>
      <c r="C71" s="121" t="s">
        <v>226</v>
      </c>
      <c r="D71" s="121" t="s">
        <v>108</v>
      </c>
      <c r="E71" s="140">
        <f t="shared" si="13"/>
        <v>48</v>
      </c>
      <c r="F71" s="140">
        <f t="shared" si="13"/>
        <v>52.99</v>
      </c>
      <c r="G71" s="140">
        <f t="shared" si="13"/>
        <v>45.03</v>
      </c>
      <c r="H71" s="140">
        <f t="shared" si="0"/>
        <v>93.8</v>
      </c>
      <c r="I71" s="140">
        <f t="shared" si="1"/>
        <v>85</v>
      </c>
    </row>
    <row r="72" spans="1:9" s="123" customFormat="1" ht="14.25">
      <c r="A72" s="120" t="s">
        <v>154</v>
      </c>
      <c r="B72" s="121" t="s">
        <v>152</v>
      </c>
      <c r="C72" s="121" t="s">
        <v>155</v>
      </c>
      <c r="D72" s="121" t="s">
        <v>108</v>
      </c>
      <c r="E72" s="140">
        <f t="shared" si="13"/>
        <v>48</v>
      </c>
      <c r="F72" s="140">
        <f t="shared" si="13"/>
        <v>52.99</v>
      </c>
      <c r="G72" s="140">
        <f t="shared" si="13"/>
        <v>45.03</v>
      </c>
      <c r="H72" s="140">
        <f t="shared" si="0"/>
        <v>93.8</v>
      </c>
      <c r="I72" s="140">
        <f t="shared" si="1"/>
        <v>85</v>
      </c>
    </row>
    <row r="73" spans="1:9" s="123" customFormat="1" ht="22.5">
      <c r="A73" s="120" t="s">
        <v>202</v>
      </c>
      <c r="B73" s="121" t="s">
        <v>152</v>
      </c>
      <c r="C73" s="121" t="s">
        <v>155</v>
      </c>
      <c r="D73" s="121" t="s">
        <v>203</v>
      </c>
      <c r="E73" s="141">
        <v>48</v>
      </c>
      <c r="F73" s="141">
        <v>52.99</v>
      </c>
      <c r="G73" s="141">
        <v>45.03</v>
      </c>
      <c r="H73" s="140">
        <f t="shared" si="0"/>
        <v>93.8</v>
      </c>
      <c r="I73" s="140">
        <f t="shared" si="1"/>
        <v>85</v>
      </c>
    </row>
    <row r="74" spans="1:9" s="123" customFormat="1" ht="14.25">
      <c r="A74" s="137" t="s">
        <v>157</v>
      </c>
      <c r="B74" s="138" t="s">
        <v>156</v>
      </c>
      <c r="C74" s="138" t="s">
        <v>108</v>
      </c>
      <c r="D74" s="138" t="s">
        <v>108</v>
      </c>
      <c r="E74" s="139">
        <f t="shared" ref="E74:G77" si="14">E75</f>
        <v>0</v>
      </c>
      <c r="F74" s="139">
        <f t="shared" si="14"/>
        <v>10</v>
      </c>
      <c r="G74" s="139">
        <f t="shared" si="14"/>
        <v>2</v>
      </c>
      <c r="H74" s="139" t="e">
        <f t="shared" si="0"/>
        <v>#DIV/0!</v>
      </c>
      <c r="I74" s="139">
        <f t="shared" si="1"/>
        <v>20</v>
      </c>
    </row>
    <row r="75" spans="1:9" s="123" customFormat="1" ht="14.25">
      <c r="A75" s="137" t="s">
        <v>159</v>
      </c>
      <c r="B75" s="138" t="s">
        <v>158</v>
      </c>
      <c r="C75" s="138" t="s">
        <v>108</v>
      </c>
      <c r="D75" s="138" t="s">
        <v>108</v>
      </c>
      <c r="E75" s="139">
        <f t="shared" si="14"/>
        <v>0</v>
      </c>
      <c r="F75" s="139">
        <f t="shared" si="14"/>
        <v>10</v>
      </c>
      <c r="G75" s="139">
        <f t="shared" si="14"/>
        <v>2</v>
      </c>
      <c r="H75" s="139" t="e">
        <f t="shared" si="0"/>
        <v>#DIV/0!</v>
      </c>
      <c r="I75" s="139">
        <f t="shared" si="1"/>
        <v>20</v>
      </c>
    </row>
    <row r="76" spans="1:9" s="123" customFormat="1" ht="14.25">
      <c r="A76" s="120" t="s">
        <v>227</v>
      </c>
      <c r="B76" s="121" t="s">
        <v>158</v>
      </c>
      <c r="C76" s="121" t="s">
        <v>228</v>
      </c>
      <c r="D76" s="121" t="s">
        <v>108</v>
      </c>
      <c r="E76" s="140">
        <f t="shared" si="14"/>
        <v>0</v>
      </c>
      <c r="F76" s="140">
        <f t="shared" si="14"/>
        <v>10</v>
      </c>
      <c r="G76" s="140">
        <f t="shared" si="14"/>
        <v>2</v>
      </c>
      <c r="H76" s="140" t="e">
        <f t="shared" si="0"/>
        <v>#DIV/0!</v>
      </c>
      <c r="I76" s="140">
        <f t="shared" si="1"/>
        <v>20</v>
      </c>
    </row>
    <row r="77" spans="1:9" s="123" customFormat="1" ht="14.25">
      <c r="A77" s="120" t="s">
        <v>160</v>
      </c>
      <c r="B77" s="121" t="s">
        <v>158</v>
      </c>
      <c r="C77" s="121" t="s">
        <v>161</v>
      </c>
      <c r="D77" s="121" t="s">
        <v>108</v>
      </c>
      <c r="E77" s="140">
        <f t="shared" si="14"/>
        <v>0</v>
      </c>
      <c r="F77" s="140">
        <f t="shared" si="14"/>
        <v>10</v>
      </c>
      <c r="G77" s="140">
        <f t="shared" si="14"/>
        <v>2</v>
      </c>
      <c r="H77" s="140" t="e">
        <f t="shared" si="0"/>
        <v>#DIV/0!</v>
      </c>
      <c r="I77" s="140">
        <f t="shared" si="1"/>
        <v>20</v>
      </c>
    </row>
    <row r="78" spans="1:9" s="123" customFormat="1" ht="22.5">
      <c r="A78" s="120" t="s">
        <v>202</v>
      </c>
      <c r="B78" s="121" t="s">
        <v>158</v>
      </c>
      <c r="C78" s="121" t="s">
        <v>161</v>
      </c>
      <c r="D78" s="121" t="s">
        <v>203</v>
      </c>
      <c r="E78" s="141"/>
      <c r="F78" s="141">
        <v>10</v>
      </c>
      <c r="G78" s="141">
        <v>2</v>
      </c>
      <c r="H78" s="140" t="e">
        <f t="shared" ref="H78:H89" si="15">ROUND(100* G78 / E78, 1)</f>
        <v>#DIV/0!</v>
      </c>
      <c r="I78" s="140">
        <f t="shared" ref="I78:I89" si="16">ROUND(100* G78 / F78, 1)</f>
        <v>20</v>
      </c>
    </row>
    <row r="79" spans="1:9" s="123" customFormat="1" ht="14.25">
      <c r="A79" s="137" t="s">
        <v>163</v>
      </c>
      <c r="B79" s="138" t="s">
        <v>162</v>
      </c>
      <c r="C79" s="138" t="s">
        <v>108</v>
      </c>
      <c r="D79" s="138" t="s">
        <v>108</v>
      </c>
      <c r="E79" s="139">
        <f t="shared" ref="E79:G83" si="17">E80</f>
        <v>539.1</v>
      </c>
      <c r="F79" s="139">
        <f t="shared" si="17"/>
        <v>949.2</v>
      </c>
      <c r="G79" s="139">
        <f t="shared" si="17"/>
        <v>634.4</v>
      </c>
      <c r="H79" s="139">
        <f t="shared" si="15"/>
        <v>117.7</v>
      </c>
      <c r="I79" s="139">
        <f t="shared" si="16"/>
        <v>66.8</v>
      </c>
    </row>
    <row r="80" spans="1:9" s="123" customFormat="1" ht="14.25">
      <c r="A80" s="137" t="s">
        <v>165</v>
      </c>
      <c r="B80" s="138" t="s">
        <v>164</v>
      </c>
      <c r="C80" s="138" t="s">
        <v>108</v>
      </c>
      <c r="D80" s="138" t="s">
        <v>108</v>
      </c>
      <c r="E80" s="139">
        <f t="shared" si="17"/>
        <v>539.1</v>
      </c>
      <c r="F80" s="139">
        <f t="shared" si="17"/>
        <v>949.2</v>
      </c>
      <c r="G80" s="139">
        <f t="shared" si="17"/>
        <v>634.4</v>
      </c>
      <c r="H80" s="139">
        <f t="shared" si="15"/>
        <v>117.7</v>
      </c>
      <c r="I80" s="139">
        <f t="shared" si="16"/>
        <v>66.8</v>
      </c>
    </row>
    <row r="81" spans="1:9" s="123" customFormat="1" ht="22.5">
      <c r="A81" s="120" t="s">
        <v>229</v>
      </c>
      <c r="B81" s="121" t="s">
        <v>164</v>
      </c>
      <c r="C81" s="121" t="s">
        <v>230</v>
      </c>
      <c r="D81" s="121" t="s">
        <v>108</v>
      </c>
      <c r="E81" s="140">
        <f t="shared" si="17"/>
        <v>539.1</v>
      </c>
      <c r="F81" s="140">
        <f t="shared" si="17"/>
        <v>949.2</v>
      </c>
      <c r="G81" s="140">
        <f t="shared" si="17"/>
        <v>634.4</v>
      </c>
      <c r="H81" s="140">
        <f t="shared" si="15"/>
        <v>117.7</v>
      </c>
      <c r="I81" s="140">
        <f t="shared" si="16"/>
        <v>66.8</v>
      </c>
    </row>
    <row r="82" spans="1:9" s="123" customFormat="1" ht="22.5">
      <c r="A82" s="120" t="s">
        <v>231</v>
      </c>
      <c r="B82" s="121" t="s">
        <v>164</v>
      </c>
      <c r="C82" s="121" t="s">
        <v>232</v>
      </c>
      <c r="D82" s="121" t="s">
        <v>108</v>
      </c>
      <c r="E82" s="140">
        <f t="shared" si="17"/>
        <v>539.1</v>
      </c>
      <c r="F82" s="140">
        <f t="shared" si="17"/>
        <v>949.2</v>
      </c>
      <c r="G82" s="140">
        <f t="shared" si="17"/>
        <v>634.4</v>
      </c>
      <c r="H82" s="140">
        <f t="shared" si="15"/>
        <v>117.7</v>
      </c>
      <c r="I82" s="140">
        <f t="shared" si="16"/>
        <v>66.8</v>
      </c>
    </row>
    <row r="83" spans="1:9" s="123" customFormat="1" ht="22.5">
      <c r="A83" s="120" t="s">
        <v>166</v>
      </c>
      <c r="B83" s="121" t="s">
        <v>164</v>
      </c>
      <c r="C83" s="121" t="s">
        <v>167</v>
      </c>
      <c r="D83" s="121" t="s">
        <v>108</v>
      </c>
      <c r="E83" s="140">
        <f t="shared" si="17"/>
        <v>539.1</v>
      </c>
      <c r="F83" s="140">
        <f t="shared" si="17"/>
        <v>949.2</v>
      </c>
      <c r="G83" s="140">
        <f t="shared" si="17"/>
        <v>634.4</v>
      </c>
      <c r="H83" s="140">
        <f t="shared" si="15"/>
        <v>117.7</v>
      </c>
      <c r="I83" s="140">
        <f t="shared" si="16"/>
        <v>66.8</v>
      </c>
    </row>
    <row r="84" spans="1:9" s="123" customFormat="1" ht="14.25">
      <c r="A84" s="120" t="s">
        <v>233</v>
      </c>
      <c r="B84" s="121" t="s">
        <v>164</v>
      </c>
      <c r="C84" s="121" t="s">
        <v>167</v>
      </c>
      <c r="D84" s="121" t="s">
        <v>234</v>
      </c>
      <c r="E84" s="141">
        <v>539.1</v>
      </c>
      <c r="F84" s="141">
        <v>949.2</v>
      </c>
      <c r="G84" s="141">
        <v>634.4</v>
      </c>
      <c r="H84" s="140">
        <f t="shared" si="15"/>
        <v>117.7</v>
      </c>
      <c r="I84" s="140">
        <f t="shared" si="16"/>
        <v>66.8</v>
      </c>
    </row>
    <row r="85" spans="1:9" s="123" customFormat="1" ht="14.25">
      <c r="A85" s="137" t="s">
        <v>169</v>
      </c>
      <c r="B85" s="138" t="s">
        <v>168</v>
      </c>
      <c r="C85" s="138" t="s">
        <v>108</v>
      </c>
      <c r="D85" s="138" t="s">
        <v>108</v>
      </c>
      <c r="E85" s="139">
        <f t="shared" ref="E85:G88" si="18">E86</f>
        <v>0</v>
      </c>
      <c r="F85" s="139">
        <f t="shared" si="18"/>
        <v>15</v>
      </c>
      <c r="G85" s="139">
        <f t="shared" si="18"/>
        <v>7.94</v>
      </c>
      <c r="H85" s="139" t="e">
        <f t="shared" si="15"/>
        <v>#DIV/0!</v>
      </c>
      <c r="I85" s="139">
        <f t="shared" si="16"/>
        <v>52.9</v>
      </c>
    </row>
    <row r="86" spans="1:9" s="123" customFormat="1" ht="14.25">
      <c r="A86" s="137" t="s">
        <v>171</v>
      </c>
      <c r="B86" s="138" t="s">
        <v>170</v>
      </c>
      <c r="C86" s="138" t="s">
        <v>108</v>
      </c>
      <c r="D86" s="138" t="s">
        <v>108</v>
      </c>
      <c r="E86" s="139">
        <f t="shared" si="18"/>
        <v>0</v>
      </c>
      <c r="F86" s="139">
        <f t="shared" si="18"/>
        <v>15</v>
      </c>
      <c r="G86" s="139">
        <f t="shared" si="18"/>
        <v>7.94</v>
      </c>
      <c r="H86" s="139" t="e">
        <f t="shared" si="15"/>
        <v>#DIV/0!</v>
      </c>
      <c r="I86" s="139">
        <f t="shared" si="16"/>
        <v>52.9</v>
      </c>
    </row>
    <row r="87" spans="1:9" s="123" customFormat="1" ht="22.5">
      <c r="A87" s="120" t="s">
        <v>235</v>
      </c>
      <c r="B87" s="121" t="s">
        <v>170</v>
      </c>
      <c r="C87" s="121" t="s">
        <v>236</v>
      </c>
      <c r="D87" s="121" t="s">
        <v>108</v>
      </c>
      <c r="E87" s="140">
        <f t="shared" si="18"/>
        <v>0</v>
      </c>
      <c r="F87" s="140">
        <f t="shared" si="18"/>
        <v>15</v>
      </c>
      <c r="G87" s="140">
        <f t="shared" si="18"/>
        <v>7.94</v>
      </c>
      <c r="H87" s="140" t="e">
        <f t="shared" si="15"/>
        <v>#DIV/0!</v>
      </c>
      <c r="I87" s="140">
        <f t="shared" si="16"/>
        <v>52.9</v>
      </c>
    </row>
    <row r="88" spans="1:9" s="123" customFormat="1" ht="22.5">
      <c r="A88" s="120" t="s">
        <v>172</v>
      </c>
      <c r="B88" s="121" t="s">
        <v>170</v>
      </c>
      <c r="C88" s="121" t="s">
        <v>173</v>
      </c>
      <c r="D88" s="121" t="s">
        <v>108</v>
      </c>
      <c r="E88" s="140">
        <f t="shared" si="18"/>
        <v>0</v>
      </c>
      <c r="F88" s="140">
        <f t="shared" si="18"/>
        <v>15</v>
      </c>
      <c r="G88" s="140">
        <f t="shared" si="18"/>
        <v>7.94</v>
      </c>
      <c r="H88" s="140" t="e">
        <f t="shared" si="15"/>
        <v>#DIV/0!</v>
      </c>
      <c r="I88" s="140">
        <f t="shared" si="16"/>
        <v>52.9</v>
      </c>
    </row>
    <row r="89" spans="1:9" s="123" customFormat="1" ht="22.5">
      <c r="A89" s="120" t="s">
        <v>202</v>
      </c>
      <c r="B89" s="121" t="s">
        <v>170</v>
      </c>
      <c r="C89" s="121" t="s">
        <v>173</v>
      </c>
      <c r="D89" s="121" t="s">
        <v>203</v>
      </c>
      <c r="E89" s="141"/>
      <c r="F89" s="141">
        <v>15</v>
      </c>
      <c r="G89" s="141">
        <v>7.94</v>
      </c>
      <c r="H89" s="140" t="e">
        <f t="shared" si="15"/>
        <v>#DIV/0!</v>
      </c>
      <c r="I89" s="140">
        <f t="shared" si="16"/>
        <v>52.9</v>
      </c>
    </row>
    <row r="90" spans="1:9">
      <c r="A90" s="116" t="s">
        <v>174</v>
      </c>
      <c r="B90" s="116"/>
      <c r="C90" s="116"/>
      <c r="D90" s="116"/>
      <c r="E90" s="91">
        <f>E14</f>
        <v>1678.06</v>
      </c>
      <c r="F90" s="91">
        <f>F14</f>
        <v>3229.9399999999996</v>
      </c>
      <c r="G90" s="91">
        <f>G14</f>
        <v>2109.5500000000002</v>
      </c>
      <c r="H90" s="91">
        <f>H14</f>
        <v>125.7</v>
      </c>
      <c r="I90" s="91">
        <f>I14</f>
        <v>65.3</v>
      </c>
    </row>
    <row r="91" spans="1:9" ht="24" customHeight="1">
      <c r="A91" s="142" t="s">
        <v>175</v>
      </c>
      <c r="B91" s="142"/>
      <c r="C91" s="142"/>
      <c r="D91" s="142"/>
      <c r="E91" s="119"/>
      <c r="F91" s="91"/>
      <c r="G91" s="119"/>
      <c r="H91" s="91" t="str">
        <f>IF(G91&lt;&gt;0,IF(E91&lt;&gt;0,ROUND(100*G91/E91,1),""),"")</f>
        <v/>
      </c>
      <c r="I91" s="91" t="str">
        <f>IF(G91&lt;&gt;0,IF(F91&lt;&gt;0,ROUND(100*G91/F91,1),""),"")</f>
        <v/>
      </c>
    </row>
    <row r="92" spans="1:9">
      <c r="A92" s="116" t="s">
        <v>176</v>
      </c>
      <c r="B92" s="116"/>
      <c r="C92" s="116"/>
      <c r="D92" s="116"/>
      <c r="E92" s="91">
        <f>E90+E91</f>
        <v>1678.06</v>
      </c>
      <c r="F92" s="91">
        <f>F90+F91</f>
        <v>3229.9399999999996</v>
      </c>
      <c r="G92" s="91">
        <f>G90+G91</f>
        <v>2109.5500000000002</v>
      </c>
      <c r="H92" s="91">
        <f>IF(G92&lt;&gt;0,IF(E92&lt;&gt;0,ROUND(100*G92/E92,1),""),"")</f>
        <v>125.7</v>
      </c>
      <c r="I92" s="91">
        <f>IF(G92&lt;&gt;0,IF(F92&lt;&gt;0,ROUND(100*G92/F92,1),""),"")</f>
        <v>65.3</v>
      </c>
    </row>
  </sheetData>
  <mergeCells count="3">
    <mergeCell ref="A7:I7"/>
    <mergeCell ref="A8:I8"/>
    <mergeCell ref="A9:I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8"/>
  <sheetViews>
    <sheetView tabSelected="1" view="pageLayout" zoomScaleNormal="100" workbookViewId="0">
      <selection activeCell="F5" sqref="F5"/>
    </sheetView>
  </sheetViews>
  <sheetFormatPr defaultRowHeight="15"/>
  <cols>
    <col min="1" max="1" width="25.5703125" customWidth="1"/>
    <col min="2" max="2" width="32.7109375" style="144" customWidth="1"/>
    <col min="3" max="3" width="15.85546875" customWidth="1"/>
    <col min="4" max="4" width="11.140625" customWidth="1"/>
  </cols>
  <sheetData>
    <row r="1" spans="1:4">
      <c r="B1" s="143"/>
      <c r="C1" s="162" t="s">
        <v>250</v>
      </c>
      <c r="D1" s="162"/>
    </row>
    <row r="2" spans="1:4">
      <c r="B2" s="143"/>
      <c r="C2" s="162" t="s">
        <v>1</v>
      </c>
      <c r="D2" s="162"/>
    </row>
    <row r="3" spans="1:4">
      <c r="B3" s="162" t="s">
        <v>251</v>
      </c>
      <c r="C3" s="162"/>
      <c r="D3" s="162"/>
    </row>
    <row r="4" spans="1:4">
      <c r="B4" s="143"/>
      <c r="C4" s="162" t="s">
        <v>269</v>
      </c>
      <c r="D4" s="162"/>
    </row>
    <row r="6" spans="1:4" ht="47.25" customHeight="1">
      <c r="A6" s="161" t="s">
        <v>268</v>
      </c>
      <c r="B6" s="161"/>
      <c r="C6" s="161"/>
      <c r="D6" s="161"/>
    </row>
    <row r="9" spans="1:4">
      <c r="D9" s="14" t="s">
        <v>178</v>
      </c>
    </row>
    <row r="10" spans="1:4">
      <c r="A10" s="163" t="s">
        <v>252</v>
      </c>
      <c r="B10" s="163" t="s">
        <v>6</v>
      </c>
      <c r="C10" s="163" t="s">
        <v>253</v>
      </c>
      <c r="D10" s="163" t="s">
        <v>254</v>
      </c>
    </row>
    <row r="11" spans="1:4">
      <c r="A11" s="163"/>
      <c r="B11" s="163"/>
      <c r="C11" s="163"/>
      <c r="D11" s="163"/>
    </row>
    <row r="12" spans="1:4" s="147" customFormat="1" ht="12.75">
      <c r="A12" s="145"/>
      <c r="B12" s="146" t="s">
        <v>255</v>
      </c>
      <c r="C12" s="145">
        <f>C13+C16</f>
        <v>107.13999999999987</v>
      </c>
      <c r="D12" s="145">
        <f>D17+D18</f>
        <v>-454.27</v>
      </c>
    </row>
    <row r="13" spans="1:4" s="150" customFormat="1" ht="38.25">
      <c r="A13" s="148" t="s">
        <v>256</v>
      </c>
      <c r="B13" s="149" t="s">
        <v>257</v>
      </c>
      <c r="C13" s="148">
        <f>C14+C15</f>
        <v>0</v>
      </c>
      <c r="D13" s="148">
        <f>D14+D15</f>
        <v>0</v>
      </c>
    </row>
    <row r="14" spans="1:4" ht="45">
      <c r="A14" s="151" t="s">
        <v>258</v>
      </c>
      <c r="B14" s="152" t="s">
        <v>259</v>
      </c>
      <c r="C14" s="151"/>
      <c r="D14" s="151"/>
    </row>
    <row r="15" spans="1:4" ht="45">
      <c r="A15" s="151" t="s">
        <v>260</v>
      </c>
      <c r="B15" s="152" t="s">
        <v>261</v>
      </c>
      <c r="C15" s="151"/>
      <c r="D15" s="151">
        <v>0</v>
      </c>
    </row>
    <row r="16" spans="1:4" s="150" customFormat="1" ht="12.75">
      <c r="A16" s="148" t="s">
        <v>262</v>
      </c>
      <c r="B16" s="149" t="s">
        <v>263</v>
      </c>
      <c r="C16" s="153">
        <f>C17+C18</f>
        <v>107.13999999999987</v>
      </c>
      <c r="D16" s="148">
        <v>0</v>
      </c>
    </row>
    <row r="17" spans="1:4" ht="30">
      <c r="A17" s="151" t="s">
        <v>264</v>
      </c>
      <c r="B17" s="152" t="s">
        <v>265</v>
      </c>
      <c r="C17" s="151">
        <v>-3122.8</v>
      </c>
      <c r="D17" s="151">
        <v>-2563.8200000000002</v>
      </c>
    </row>
    <row r="18" spans="1:4" ht="30">
      <c r="A18" s="151" t="s">
        <v>266</v>
      </c>
      <c r="B18" s="152" t="s">
        <v>267</v>
      </c>
      <c r="C18" s="154">
        <v>3229.94</v>
      </c>
      <c r="D18" s="151">
        <v>2109.5500000000002</v>
      </c>
    </row>
  </sheetData>
  <mergeCells count="9">
    <mergeCell ref="A6:D6"/>
    <mergeCell ref="C1:D1"/>
    <mergeCell ref="C2:D2"/>
    <mergeCell ref="B3:D3"/>
    <mergeCell ref="C4:D4"/>
    <mergeCell ref="A10:A11"/>
    <mergeCell ref="B10:B11"/>
    <mergeCell ref="C10:C11"/>
    <mergeCell ref="D10:D1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2013-11-19T06:37:13Z</dcterms:modified>
</cp:coreProperties>
</file>